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fs01\fs01_JINKYUSYOMU_shr\90 システム管理\【00】システム構築・プロポーザル関係\★R9.12　人給・庶務事務システムリプレース&amp;タレマネ＆出退勤システム拡充\10_【Ｒ9.10】人給・庶務リプレース\20_プロポーザル\10_実施要領及び募集要項の決定\別表・様式\"/>
    </mc:Choice>
  </mc:AlternateContent>
  <xr:revisionPtr revIDLastSave="0" documentId="13_ncr:1_{B2510574-BF16-42FE-821A-1AC38B8CDEE3}" xr6:coauthVersionLast="47" xr6:coauthVersionMax="47" xr10:uidLastSave="{00000000-0000-0000-0000-000000000000}"/>
  <bookViews>
    <workbookView xWindow="-110" yWindow="-110" windowWidth="19420" windowHeight="10300" activeTab="1" xr2:uid="{920C74E6-8205-478F-B2E3-7CDE2C73C4A9}"/>
  </bookViews>
  <sheets>
    <sheet name="様式６_総額" sheetId="10" r:id="rId1"/>
    <sheet name="様式６_内訳" sheetId="9" r:id="rId2"/>
  </sheets>
  <definedNames>
    <definedName name="_xlnm.Print_Area" localSheetId="0">様式６_総額!$A$1:$U$31</definedName>
    <definedName name="_xlnm.Print_Area" localSheetId="1">様式６_内訳!$A$1:$P$65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9" l="1"/>
  <c r="O65" i="9"/>
  <c r="N65" i="9"/>
  <c r="M65" i="9"/>
  <c r="L65" i="9"/>
  <c r="K65" i="9"/>
  <c r="J65" i="9"/>
  <c r="I65" i="9"/>
  <c r="H65" i="9"/>
  <c r="G64" i="9"/>
  <c r="G63" i="9"/>
  <c r="G62" i="9"/>
  <c r="G61" i="9"/>
  <c r="G60" i="9"/>
  <c r="G59" i="9"/>
  <c r="O57" i="9"/>
  <c r="N57" i="9"/>
  <c r="M57" i="9"/>
  <c r="L57" i="9"/>
  <c r="K57" i="9"/>
  <c r="J57" i="9"/>
  <c r="I57" i="9"/>
  <c r="H57" i="9"/>
  <c r="G57" i="9"/>
  <c r="G56" i="9"/>
  <c r="G55" i="9"/>
  <c r="G54" i="9"/>
  <c r="G53" i="9"/>
  <c r="G52" i="9"/>
  <c r="G51" i="9"/>
  <c r="O49" i="9"/>
  <c r="N49" i="9"/>
  <c r="M49" i="9"/>
  <c r="L49" i="9"/>
  <c r="K49" i="9"/>
  <c r="J49" i="9"/>
  <c r="I49" i="9"/>
  <c r="H49" i="9"/>
  <c r="G49" i="9"/>
  <c r="G48" i="9"/>
  <c r="G47" i="9"/>
  <c r="G46" i="9"/>
  <c r="G45" i="9"/>
  <c r="G44" i="9"/>
  <c r="G43" i="9"/>
  <c r="G42" i="9"/>
  <c r="G41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14" i="9"/>
  <c r="O13" i="9"/>
  <c r="N39" i="9"/>
  <c r="M39" i="9"/>
  <c r="L39" i="9"/>
  <c r="L4" i="9" s="1"/>
  <c r="L5" i="9" s="1"/>
  <c r="K39" i="9"/>
  <c r="K4" i="9" s="1"/>
  <c r="K5" i="9" s="1"/>
  <c r="K6" i="9" s="1"/>
  <c r="J39" i="9"/>
  <c r="J4" i="9" s="1"/>
  <c r="I39" i="9"/>
  <c r="I4" i="9" s="1"/>
  <c r="H39" i="9"/>
  <c r="H4" i="9" s="1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O12" i="9"/>
  <c r="I7" i="9"/>
  <c r="I8" i="9" s="1"/>
  <c r="H7" i="9"/>
  <c r="N7" i="9"/>
  <c r="J7" i="9"/>
  <c r="K7" i="9"/>
  <c r="L7" i="9"/>
  <c r="M7" i="9"/>
  <c r="O64" i="9"/>
  <c r="O63" i="9"/>
  <c r="O62" i="9"/>
  <c r="O61" i="9"/>
  <c r="O60" i="9"/>
  <c r="O59" i="9"/>
  <c r="O56" i="9"/>
  <c r="O55" i="9"/>
  <c r="O54" i="9"/>
  <c r="O53" i="9"/>
  <c r="O52" i="9"/>
  <c r="O51" i="9"/>
  <c r="O48" i="9"/>
  <c r="O47" i="9"/>
  <c r="O46" i="9"/>
  <c r="O45" i="9"/>
  <c r="O44" i="9"/>
  <c r="O43" i="9"/>
  <c r="O42" i="9"/>
  <c r="O41" i="9"/>
  <c r="I58" i="9"/>
  <c r="J58" i="9" s="1"/>
  <c r="K58" i="9" s="1"/>
  <c r="L58" i="9" s="1"/>
  <c r="M58" i="9" s="1"/>
  <c r="N58" i="9" s="1"/>
  <c r="I50" i="9"/>
  <c r="J50" i="9" s="1"/>
  <c r="K50" i="9" s="1"/>
  <c r="L50" i="9" s="1"/>
  <c r="M50" i="9" s="1"/>
  <c r="N50" i="9" s="1"/>
  <c r="I40" i="9"/>
  <c r="J40" i="9" s="1"/>
  <c r="K40" i="9" s="1"/>
  <c r="L40" i="9" s="1"/>
  <c r="M40" i="9" s="1"/>
  <c r="N40" i="9" s="1"/>
  <c r="G39" i="9" l="1"/>
  <c r="O7" i="9"/>
  <c r="O8" i="9" s="1"/>
  <c r="O9" i="9" s="1"/>
  <c r="I9" i="9"/>
  <c r="J5" i="9"/>
  <c r="J6" i="9"/>
  <c r="I5" i="9"/>
  <c r="I6" i="9"/>
  <c r="H5" i="9"/>
  <c r="H6" i="9" s="1"/>
  <c r="L6" i="9"/>
  <c r="H8" i="9"/>
  <c r="H9" i="9" s="1"/>
  <c r="O40" i="9"/>
  <c r="O58" i="9"/>
  <c r="O50" i="9"/>
  <c r="I3" i="9"/>
  <c r="J3" i="9" s="1"/>
  <c r="K3" i="9" s="1"/>
  <c r="L3" i="9" s="1"/>
  <c r="M3" i="9" s="1"/>
  <c r="N3" i="9" s="1"/>
  <c r="O3" i="9" s="1"/>
  <c r="N4" i="9"/>
  <c r="M4" i="9"/>
  <c r="M5" i="9" s="1"/>
  <c r="I12" i="9"/>
  <c r="J12" i="9" s="1"/>
  <c r="K12" i="9" s="1"/>
  <c r="L12" i="9" s="1"/>
  <c r="M12" i="9" s="1"/>
  <c r="N12" i="9" s="1"/>
  <c r="L8" i="9"/>
  <c r="L9" i="9" s="1"/>
  <c r="O4" i="9" l="1"/>
  <c r="O5" i="9" s="1"/>
  <c r="O6" i="9"/>
  <c r="M8" i="9"/>
  <c r="M9" i="9" s="1"/>
  <c r="N5" i="9"/>
  <c r="N6" i="9" s="1"/>
  <c r="N8" i="9"/>
  <c r="N9" i="9" s="1"/>
  <c r="K8" i="9"/>
  <c r="K9" i="9" s="1"/>
  <c r="M6" i="9"/>
  <c r="J8" i="9"/>
  <c r="J9" i="9" s="1"/>
</calcChain>
</file>

<file path=xl/sharedStrings.xml><?xml version="1.0" encoding="utf-8"?>
<sst xmlns="http://schemas.openxmlformats.org/spreadsheetml/2006/main" count="151" uniqueCount="86">
  <si>
    <t>数量</t>
    <rPh sb="0" eb="2">
      <t>スウリョウ</t>
    </rPh>
    <phoneticPr fontId="2"/>
  </si>
  <si>
    <t>合計</t>
    <rPh sb="0" eb="2">
      <t>ゴウケイ</t>
    </rPh>
    <phoneticPr fontId="2"/>
  </si>
  <si>
    <t>備考</t>
    <rPh sb="0" eb="2">
      <t>ビコウ</t>
    </rPh>
    <phoneticPr fontId="2"/>
  </si>
  <si>
    <t>単価</t>
    <rPh sb="0" eb="2">
      <t>タンカ</t>
    </rPh>
    <phoneticPr fontId="2"/>
  </si>
  <si>
    <t>人事給与システム</t>
    <rPh sb="0" eb="2">
      <t>ジンジ</t>
    </rPh>
    <rPh sb="2" eb="4">
      <t>キュウヨ</t>
    </rPh>
    <phoneticPr fontId="2"/>
  </si>
  <si>
    <t>庶務事務システム</t>
    <rPh sb="0" eb="2">
      <t>ショム</t>
    </rPh>
    <rPh sb="2" eb="4">
      <t>ジム</t>
    </rPh>
    <phoneticPr fontId="2"/>
  </si>
  <si>
    <t>令和８年度</t>
    <rPh sb="0" eb="1">
      <t>レイ</t>
    </rPh>
    <rPh sb="1" eb="2">
      <t>ワ</t>
    </rPh>
    <rPh sb="3" eb="5">
      <t>ネンド</t>
    </rPh>
    <phoneticPr fontId="2"/>
  </si>
  <si>
    <t>一時経費（構築委託）</t>
    <rPh sb="0" eb="2">
      <t>イチジ</t>
    </rPh>
    <rPh sb="2" eb="4">
      <t>ケイヒ</t>
    </rPh>
    <rPh sb="5" eb="7">
      <t>コウチク</t>
    </rPh>
    <rPh sb="7" eb="9">
      <t>イタク</t>
    </rPh>
    <phoneticPr fontId="2"/>
  </si>
  <si>
    <t>①一時経費</t>
    <rPh sb="1" eb="3">
      <t>イチジ</t>
    </rPh>
    <rPh sb="3" eb="5">
      <t>ケイヒ</t>
    </rPh>
    <phoneticPr fontId="2"/>
  </si>
  <si>
    <t>②経常経費</t>
    <rPh sb="1" eb="3">
      <t>ケイジョウ</t>
    </rPh>
    <rPh sb="3" eb="5">
      <t>ケイヒ</t>
    </rPh>
    <phoneticPr fontId="2"/>
  </si>
  <si>
    <t>構築委託</t>
    <rPh sb="0" eb="2">
      <t>コウチク</t>
    </rPh>
    <rPh sb="2" eb="4">
      <t>イタク</t>
    </rPh>
    <phoneticPr fontId="2"/>
  </si>
  <si>
    <t>「板橋区人事情報システム再構築及び運用保守業務委託」見積書</t>
    <rPh sb="1" eb="4">
      <t>イタバシク</t>
    </rPh>
    <rPh sb="4" eb="6">
      <t>ジンジ</t>
    </rPh>
    <rPh sb="6" eb="8">
      <t>ジョウホウ</t>
    </rPh>
    <rPh sb="12" eb="15">
      <t>サイコウチク</t>
    </rPh>
    <rPh sb="15" eb="16">
      <t>オヨ</t>
    </rPh>
    <rPh sb="17" eb="19">
      <t>ウンヨウ</t>
    </rPh>
    <rPh sb="19" eb="21">
      <t>ホシュ</t>
    </rPh>
    <rPh sb="21" eb="23">
      <t>ギョウム</t>
    </rPh>
    <rPh sb="23" eb="25">
      <t>イタク</t>
    </rPh>
    <rPh sb="26" eb="29">
      <t>ミツモリショ</t>
    </rPh>
    <phoneticPr fontId="2"/>
  </si>
  <si>
    <t>経常経費（運用保守・サービス利用）</t>
    <rPh sb="0" eb="2">
      <t>ケイジョウ</t>
    </rPh>
    <rPh sb="2" eb="4">
      <t>ケイヒ</t>
    </rPh>
    <rPh sb="5" eb="9">
      <t>ウンヨウホシュ</t>
    </rPh>
    <rPh sb="14" eb="16">
      <t>リヨウ</t>
    </rPh>
    <phoneticPr fontId="2"/>
  </si>
  <si>
    <t>令和９年度</t>
    <rPh sb="0" eb="1">
      <t>レイ</t>
    </rPh>
    <rPh sb="1" eb="2">
      <t>ワ</t>
    </rPh>
    <rPh sb="3" eb="5">
      <t>ネンド</t>
    </rPh>
    <phoneticPr fontId="2"/>
  </si>
  <si>
    <t>令和１０年度</t>
    <rPh sb="0" eb="1">
      <t>レイ</t>
    </rPh>
    <rPh sb="1" eb="2">
      <t>ワ</t>
    </rPh>
    <rPh sb="4" eb="6">
      <t>ネンド</t>
    </rPh>
    <phoneticPr fontId="2"/>
  </si>
  <si>
    <t>令和１１年度</t>
    <rPh sb="0" eb="1">
      <t>レイ</t>
    </rPh>
    <rPh sb="1" eb="2">
      <t>ワ</t>
    </rPh>
    <rPh sb="4" eb="6">
      <t>ネンド</t>
    </rPh>
    <phoneticPr fontId="2"/>
  </si>
  <si>
    <t>令和１２年度</t>
    <rPh sb="0" eb="1">
      <t>レイ</t>
    </rPh>
    <rPh sb="1" eb="2">
      <t>ワ</t>
    </rPh>
    <rPh sb="4" eb="6">
      <t>ネンド</t>
    </rPh>
    <phoneticPr fontId="2"/>
  </si>
  <si>
    <t>令和１３年度</t>
    <rPh sb="0" eb="1">
      <t>レイ</t>
    </rPh>
    <rPh sb="1" eb="2">
      <t>ワ</t>
    </rPh>
    <rPh sb="4" eb="6">
      <t>ネンド</t>
    </rPh>
    <phoneticPr fontId="2"/>
  </si>
  <si>
    <t>令和１４年度</t>
    <rPh sb="0" eb="1">
      <t>レイ</t>
    </rPh>
    <rPh sb="1" eb="2">
      <t>ワ</t>
    </rPh>
    <rPh sb="4" eb="6">
      <t>ネンド</t>
    </rPh>
    <phoneticPr fontId="2"/>
  </si>
  <si>
    <t>R8.9.30～R9.3.31</t>
    <phoneticPr fontId="2"/>
  </si>
  <si>
    <t>R9.4.1～R9.9.30</t>
    <phoneticPr fontId="2"/>
  </si>
  <si>
    <t>R9.10.1～R10.3.31</t>
    <phoneticPr fontId="2"/>
  </si>
  <si>
    <t>R10.4.1～R11.3.31</t>
    <phoneticPr fontId="2"/>
  </si>
  <si>
    <t>R11.4.1～R12.3.31</t>
    <phoneticPr fontId="2"/>
  </si>
  <si>
    <t>R12.4.1～R13.3.31</t>
    <phoneticPr fontId="2"/>
  </si>
  <si>
    <t>R13.4.1～R14.3.31</t>
    <phoneticPr fontId="2"/>
  </si>
  <si>
    <t>契約期間（予定）</t>
    <rPh sb="0" eb="2">
      <t>ケイヤク</t>
    </rPh>
    <rPh sb="2" eb="4">
      <t>キカン</t>
    </rPh>
    <rPh sb="5" eb="7">
      <t>ヨテイ</t>
    </rPh>
    <phoneticPr fontId="2"/>
  </si>
  <si>
    <t>※金額は円表示とする。</t>
    <rPh sb="1" eb="3">
      <t>キンガク</t>
    </rPh>
    <rPh sb="4" eb="5">
      <t>エン</t>
    </rPh>
    <rPh sb="5" eb="7">
      <t>ヒョウジ</t>
    </rPh>
    <phoneticPr fontId="2"/>
  </si>
  <si>
    <t>クラウド利用</t>
    <rPh sb="4" eb="6">
      <t>リヨウ</t>
    </rPh>
    <phoneticPr fontId="2"/>
  </si>
  <si>
    <t>①一時経費</t>
    <rPh sb="1" eb="5">
      <t>イチジケイヒ</t>
    </rPh>
    <phoneticPr fontId="2"/>
  </si>
  <si>
    <t>②経常経費</t>
    <rPh sb="1" eb="5">
      <t>ケイジョウケイヒ</t>
    </rPh>
    <phoneticPr fontId="2"/>
  </si>
  <si>
    <t>その他</t>
    <rPh sb="2" eb="3">
      <t>タ</t>
    </rPh>
    <phoneticPr fontId="2"/>
  </si>
  <si>
    <t>単位（人日）</t>
    <rPh sb="0" eb="2">
      <t>タンイ</t>
    </rPh>
    <rPh sb="3" eb="5">
      <t>ニンニチ</t>
    </rPh>
    <phoneticPr fontId="2"/>
  </si>
  <si>
    <t>単位（月）</t>
    <rPh sb="0" eb="2">
      <t>タンイ</t>
    </rPh>
    <rPh sb="3" eb="4">
      <t>ツキ</t>
    </rPh>
    <phoneticPr fontId="2"/>
  </si>
  <si>
    <t>見　　積　　書</t>
    <rPh sb="0" eb="1">
      <t>ミ</t>
    </rPh>
    <rPh sb="3" eb="4">
      <t>セキ</t>
    </rPh>
    <rPh sb="6" eb="7">
      <t>ショ</t>
    </rPh>
    <phoneticPr fontId="2"/>
  </si>
  <si>
    <t>板橋区人事情報システム再構築及び運用保守業務委託</t>
    <phoneticPr fontId="2"/>
  </si>
  <si>
    <t>件　名</t>
  </si>
  <si>
    <t>円</t>
    <rPh sb="0" eb="1">
      <t>エン</t>
    </rPh>
    <phoneticPr fontId="2"/>
  </si>
  <si>
    <t>消費税額</t>
    <rPh sb="0" eb="4">
      <t>ショウヒゼイガク</t>
    </rPh>
    <phoneticPr fontId="2"/>
  </si>
  <si>
    <t>上記の金額をもって見積りいたします。</t>
    <phoneticPr fontId="2"/>
  </si>
  <si>
    <t>令和</t>
    <rPh sb="0" eb="2">
      <t>レイワ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</si>
  <si>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</si>
  <si>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</si>
  <si>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</si>
  <si>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（宛先）</t>
    <rPh sb="1" eb="3">
      <t>アテサキ</t>
    </rPh>
    <phoneticPr fontId="2"/>
  </si>
  <si>
    <t>東京都板橋区長</t>
    <rPh sb="0" eb="3">
      <t>トウキョウト</t>
    </rPh>
    <rPh sb="3" eb="7">
      <t>イタバシクチョウ</t>
    </rPh>
    <phoneticPr fontId="2"/>
  </si>
  <si>
    <t>所在地</t>
    <rPh sb="0" eb="3">
      <t>ショザイチ</t>
    </rPh>
    <phoneticPr fontId="2"/>
  </si>
  <si>
    <t>商号または名称</t>
    <rPh sb="0" eb="2">
      <t>ショウゴウ</t>
    </rPh>
    <rPh sb="5" eb="7">
      <t>メイショウ</t>
    </rPh>
    <phoneticPr fontId="2"/>
  </si>
  <si>
    <t>代表者職氏名</t>
    <rPh sb="0" eb="3">
      <t>ダイヒョウシャ</t>
    </rPh>
    <rPh sb="3" eb="4">
      <t>ショク</t>
    </rPh>
    <rPh sb="4" eb="6">
      <t>シメイ</t>
    </rPh>
    <phoneticPr fontId="2"/>
  </si>
  <si>
    <t>㊞</t>
    <phoneticPr fontId="2"/>
  </si>
  <si>
    <t>（注意事項）</t>
    <rPh sb="1" eb="5">
      <t>チュウイジコウ</t>
    </rPh>
    <phoneticPr fontId="2"/>
  </si>
  <si>
    <t>金額はアラビア数字で表示し、頭部に￥の記号を付記すること。</t>
    <phoneticPr fontId="2"/>
  </si>
  <si>
    <t>「代理人職氏名」を記入し押印をすること。</t>
    <phoneticPr fontId="2"/>
  </si>
  <si>
    <t>見積者が代理人の場合にあっては、その者の「所在地」、「商号又は名称」、</t>
    <phoneticPr fontId="2"/>
  </si>
  <si>
    <t>総額を記載すること。</t>
    <rPh sb="0" eb="2">
      <t>ソウガク</t>
    </rPh>
    <rPh sb="3" eb="5">
      <t>キサイ</t>
    </rPh>
    <phoneticPr fontId="2"/>
  </si>
  <si>
    <t>提供価格合計</t>
    <rPh sb="0" eb="2">
      <t>テイキョウ</t>
    </rPh>
    <rPh sb="2" eb="4">
      <t>カカク</t>
    </rPh>
    <rPh sb="4" eb="6">
      <t>ゴウケイ</t>
    </rPh>
    <phoneticPr fontId="2"/>
  </si>
  <si>
    <t>要件定義</t>
    <rPh sb="0" eb="4">
      <t>ヨウケンテイギ</t>
    </rPh>
    <phoneticPr fontId="2"/>
  </si>
  <si>
    <t>カスタマイズ</t>
    <phoneticPr fontId="2"/>
  </si>
  <si>
    <t>ドキュメント作成</t>
    <rPh sb="6" eb="8">
      <t>サクセイ</t>
    </rPh>
    <phoneticPr fontId="2"/>
  </si>
  <si>
    <t>データ移行</t>
    <rPh sb="3" eb="5">
      <t>イコウ</t>
    </rPh>
    <phoneticPr fontId="2"/>
  </si>
  <si>
    <t>研修</t>
    <rPh sb="0" eb="2">
      <t>ケンシュウ</t>
    </rPh>
    <phoneticPr fontId="2"/>
  </si>
  <si>
    <t>プロジェクト管理</t>
    <rPh sb="6" eb="8">
      <t>カンリ</t>
    </rPh>
    <phoneticPr fontId="2"/>
  </si>
  <si>
    <t>基本設計</t>
    <rPh sb="0" eb="4">
      <t>キホンセッケイ</t>
    </rPh>
    <phoneticPr fontId="2"/>
  </si>
  <si>
    <t>詳細設計</t>
    <rPh sb="0" eb="4">
      <t>ショウサイセッケイ</t>
    </rPh>
    <phoneticPr fontId="2"/>
  </si>
  <si>
    <t>開発・設定作業</t>
    <rPh sb="0" eb="2">
      <t>カイハツ</t>
    </rPh>
    <rPh sb="3" eb="5">
      <t>セッテイ</t>
    </rPh>
    <rPh sb="5" eb="7">
      <t>サギョウ</t>
    </rPh>
    <phoneticPr fontId="2"/>
  </si>
  <si>
    <t>テスト</t>
    <phoneticPr fontId="2"/>
  </si>
  <si>
    <t>導入支援</t>
    <rPh sb="0" eb="4">
      <t>ドウニュウシエン</t>
    </rPh>
    <phoneticPr fontId="2"/>
  </si>
  <si>
    <t>クラウド設定</t>
    <rPh sb="4" eb="6">
      <t>セッテイ</t>
    </rPh>
    <phoneticPr fontId="2"/>
  </si>
  <si>
    <t>利用料</t>
    <rPh sb="0" eb="3">
      <t>リヨウリョウ</t>
    </rPh>
    <phoneticPr fontId="2"/>
  </si>
  <si>
    <t>システム使用</t>
    <rPh sb="4" eb="6">
      <t>シヨウ</t>
    </rPh>
    <phoneticPr fontId="2"/>
  </si>
  <si>
    <t>使用料</t>
    <rPh sb="0" eb="3">
      <t>シヨウリョウ</t>
    </rPh>
    <phoneticPr fontId="2"/>
  </si>
  <si>
    <t>人日</t>
    <rPh sb="0" eb="2">
      <t>ニンニチ</t>
    </rPh>
    <phoneticPr fontId="2"/>
  </si>
  <si>
    <t>式</t>
    <rPh sb="0" eb="1">
      <t>シキ</t>
    </rPh>
    <phoneticPr fontId="2"/>
  </si>
  <si>
    <t>月</t>
    <rPh sb="0" eb="1">
      <t>ツキ</t>
    </rPh>
    <phoneticPr fontId="2"/>
  </si>
  <si>
    <t>運用保守</t>
    <rPh sb="0" eb="4">
      <t>ウンヨウホシュ</t>
    </rPh>
    <phoneticPr fontId="2"/>
  </si>
  <si>
    <t>運用保守</t>
    <rPh sb="0" eb="2">
      <t>ウンヨウ</t>
    </rPh>
    <rPh sb="2" eb="4">
      <t>ホシュ</t>
    </rPh>
    <phoneticPr fontId="2"/>
  </si>
  <si>
    <t>項目（作業内容）</t>
    <rPh sb="0" eb="2">
      <t>コウモク</t>
    </rPh>
    <rPh sb="3" eb="7">
      <t>サギョウナイヨウ</t>
    </rPh>
    <phoneticPr fontId="2"/>
  </si>
  <si>
    <t>R14.4.1～R14.9.30</t>
    <phoneticPr fontId="2"/>
  </si>
  <si>
    <t>総額（税込）</t>
    <rPh sb="0" eb="2">
      <t>ソウガク</t>
    </rPh>
    <rPh sb="3" eb="5">
      <t>ゼイコ</t>
    </rPh>
    <phoneticPr fontId="2"/>
  </si>
  <si>
    <t>見積金額（税抜）</t>
    <rPh sb="0" eb="2">
      <t>ミツモリ</t>
    </rPh>
    <rPh sb="2" eb="4">
      <t>キンガク</t>
    </rPh>
    <rPh sb="5" eb="7">
      <t>ゼイヌ</t>
    </rPh>
    <phoneticPr fontId="2"/>
  </si>
  <si>
    <t>見積金額（税抜）</t>
    <rPh sb="0" eb="4">
      <t>ミツモリキンガク</t>
    </rPh>
    <rPh sb="5" eb="6">
      <t>ゼイ</t>
    </rPh>
    <rPh sb="6" eb="7">
      <t>ヌ</t>
    </rPh>
    <phoneticPr fontId="2"/>
  </si>
  <si>
    <t>消費税額</t>
    <rPh sb="0" eb="3">
      <t>ショウヒゼイ</t>
    </rPh>
    <rPh sb="3" eb="4">
      <t>ガク</t>
    </rPh>
    <phoneticPr fontId="2"/>
  </si>
  <si>
    <t>総額（税込）</t>
    <rPh sb="0" eb="2">
      <t>ソウガク</t>
    </rPh>
    <rPh sb="3" eb="5">
      <t>ゼイコミ</t>
    </rPh>
    <phoneticPr fontId="2"/>
  </si>
  <si>
    <t>様式６</t>
    <rPh sb="0" eb="2">
      <t>ヨウシキ</t>
    </rPh>
    <phoneticPr fontId="11"/>
  </si>
  <si>
    <t>様式６</t>
    <phoneticPr fontId="2"/>
  </si>
  <si>
    <t>「総額（税込）」欄には、別紙内訳における一時経費、経常経費を合わせた</t>
    <rPh sb="1" eb="3">
      <t>ソウガク</t>
    </rPh>
    <rPh sb="4" eb="6">
      <t>ゼイコミ</t>
    </rPh>
    <rPh sb="8" eb="9">
      <t>ラン</t>
    </rPh>
    <rPh sb="12" eb="14">
      <t>ベッシ</t>
    </rPh>
    <rPh sb="14" eb="16">
      <t>ウチワケ</t>
    </rPh>
    <rPh sb="20" eb="24">
      <t>イチジケイヒ</t>
    </rPh>
    <rPh sb="25" eb="29">
      <t>ケイジョウケイヒ</t>
    </rPh>
    <rPh sb="30" eb="31">
      <t>ア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</si>
</sst>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¥&quot;#,##0;[Red]&quot;¥&quot;\-#,##0"/>
    <numFmt numFmtId="176" formatCode="#,##0_ "/>
    <numFmt numFmtId="177" formatCode="&quot;¥&quot;#,##0_);[Red]\(&quot;¥&quot;#,##0\)"/>
    <numFmt numFmtId="178" formatCode="&quot;令&quot;&quot;和&quot;#&quot;年&quot;&quot;度&quot;"/>
    <numFmt numFmtId="179" formatCode="#,##0.0_ "/>
  </numFmts>
  <fonts count="2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BIZ UDPゴシック"/>
      <family val="3"/>
      <charset val="128"/>
    </font>
    <font>
      <b/>
      <sz val="14"/>
      <name val="BIZ UDPゴシック"/>
      <family val="3"/>
      <charset val="128"/>
    </font>
    <font>
      <sz val="14"/>
      <name val="BIZ UDPゴシック"/>
      <family val="3"/>
      <charset val="128"/>
    </font>
    <font>
      <b/>
      <sz val="14"/>
      <color indexed="12"/>
      <name val="BIZ UDPゴシック"/>
      <family val="3"/>
      <charset val="128"/>
    </font>
    <font>
      <b/>
      <i/>
      <sz val="14"/>
      <name val="BIZ UDPゴシック"/>
      <family val="3"/>
      <charset val="128"/>
    </font>
    <font>
      <sz val="12"/>
      <name val="BIZ UDPゴシック"/>
      <family val="3"/>
      <charset val="128"/>
    </font>
    <font>
      <b/>
      <sz val="12"/>
      <name val="BIZ UDP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Yu Gothic UI"/>
      <family val="2"/>
      <charset val="128"/>
    </font>
    <font>
      <sz val="11"/>
      <color theme="1"/>
      <name val="BIZ UDP明朝 Medium"/>
      <family val="1"/>
      <charset val="128"/>
    </font>
    <font>
      <b/>
      <sz val="14"/>
      <color indexed="8"/>
      <name val="BIZ UDP明朝 Medium"/>
      <family val="1"/>
      <charset val="128"/>
    </font>
    <font>
      <sz val="14"/>
      <color indexed="8"/>
      <name val="BIZ UDP明朝 Medium"/>
      <family val="1"/>
      <charset val="128"/>
    </font>
    <font>
      <b/>
      <sz val="14"/>
      <color theme="1"/>
      <name val="BIZ UDP明朝 Medium"/>
      <family val="1"/>
      <charset val="128"/>
    </font>
    <font>
      <sz val="14"/>
      <color theme="1"/>
      <name val="BIZ UDP明朝 Medium"/>
      <family val="1"/>
      <charset val="128"/>
    </font>
    <font>
      <b/>
      <sz val="14"/>
      <name val="BIZ UDP明朝 Medium"/>
      <family val="1"/>
      <charset val="128"/>
    </font>
    <font>
      <sz val="16"/>
      <name val="BIZ UDPゴシック"/>
      <family val="3"/>
      <charset val="128"/>
    </font>
    <font>
      <sz val="12"/>
      <color indexed="8"/>
      <name val="BIZ UDP明朝 Medium"/>
      <family val="1"/>
      <charset val="128"/>
    </font>
    <font>
      <b/>
      <sz val="12"/>
      <color indexed="8"/>
      <name val="BIZ UDP明朝 Medium"/>
      <family val="1"/>
      <charset val="128"/>
    </font>
    <font>
      <b/>
      <sz val="16"/>
      <color indexed="8"/>
      <name val="BIZ UDP明朝 Medium"/>
      <family val="1"/>
      <charset val="128"/>
    </font>
    <font>
      <sz val="12"/>
      <color theme="1"/>
      <name val="BIZ UDP明朝 Medium"/>
      <family val="1"/>
      <charset val="128"/>
    </font>
    <font>
      <sz val="14"/>
      <color indexed="12"/>
      <name val="BIZ UDPゴシック"/>
      <family val="3"/>
      <charset val="128"/>
    </font>
    <font>
      <sz val="20"/>
      <name val="BIZ UDPゴシック"/>
      <family val="3"/>
      <charset val="12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6" fontId="1" fillId="0" borderId="0" applyFont="0" applyFill="0" applyBorder="0" applyAlignment="0" applyProtection="0"/>
    <xf numFmtId="0" fontId="10" fillId="0" borderId="0">
      <alignment vertical="center"/>
    </xf>
  </cellStyleXfs>
  <cellXfs count="19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/>
    <xf numFmtId="58" fontId="3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 vertical="center" shrinkToFit="1"/>
    </xf>
    <xf numFmtId="0" fontId="5" fillId="0" borderId="0" xfId="0" applyFont="1" applyAlignment="1">
      <alignment shrinkToFit="1"/>
    </xf>
    <xf numFmtId="0" fontId="6" fillId="0" borderId="0" xfId="0" applyFont="1" applyAlignment="1">
      <alignment shrinkToFit="1"/>
    </xf>
    <xf numFmtId="178" fontId="5" fillId="9" borderId="2" xfId="0" applyNumberFormat="1" applyFont="1" applyFill="1" applyBorder="1" applyAlignment="1">
      <alignment horizontal="center" vertical="center" shrinkToFit="1"/>
    </xf>
    <xf numFmtId="178" fontId="5" fillId="9" borderId="15" xfId="0" applyNumberFormat="1" applyFont="1" applyFill="1" applyBorder="1" applyAlignment="1">
      <alignment horizontal="center" vertical="center" shrinkToFit="1"/>
    </xf>
    <xf numFmtId="178" fontId="5" fillId="9" borderId="5" xfId="0" applyNumberFormat="1" applyFont="1" applyFill="1" applyBorder="1" applyAlignment="1">
      <alignment horizontal="center" vertical="center" shrinkToFit="1"/>
    </xf>
    <xf numFmtId="0" fontId="5" fillId="4" borderId="5" xfId="0" quotePrefix="1" applyFont="1" applyFill="1" applyBorder="1" applyAlignment="1">
      <alignment horizontal="center" vertical="center" shrinkToFit="1"/>
    </xf>
    <xf numFmtId="58" fontId="5" fillId="0" borderId="0" xfId="0" applyNumberFormat="1" applyFont="1" applyAlignment="1">
      <alignment horizontal="left" shrinkToFit="1"/>
    </xf>
    <xf numFmtId="0" fontId="5" fillId="0" borderId="18" xfId="0" applyFont="1" applyBorder="1" applyAlignment="1">
      <alignment horizontal="center" vertical="center" shrinkToFit="1"/>
    </xf>
    <xf numFmtId="0" fontId="5" fillId="0" borderId="16" xfId="0" applyFont="1" applyBorder="1" applyAlignment="1">
      <alignment vertical="center" shrinkToFit="1"/>
    </xf>
    <xf numFmtId="177" fontId="5" fillId="0" borderId="2" xfId="0" applyNumberFormat="1" applyFont="1" applyFill="1" applyBorder="1" applyAlignment="1">
      <alignment vertical="center" shrinkToFit="1"/>
    </xf>
    <xf numFmtId="177" fontId="5" fillId="0" borderId="3" xfId="0" applyNumberFormat="1" applyFont="1" applyFill="1" applyBorder="1" applyAlignment="1">
      <alignment vertical="center" shrinkToFit="1"/>
    </xf>
    <xf numFmtId="177" fontId="5" fillId="2" borderId="3" xfId="0" applyNumberFormat="1" applyFont="1" applyFill="1" applyBorder="1" applyAlignment="1">
      <alignment vertical="center" shrinkToFit="1"/>
    </xf>
    <xf numFmtId="177" fontId="5" fillId="2" borderId="4" xfId="0" applyNumberFormat="1" applyFont="1" applyFill="1" applyBorder="1" applyAlignment="1">
      <alignment vertical="center" shrinkToFit="1"/>
    </xf>
    <xf numFmtId="177" fontId="5" fillId="0" borderId="5" xfId="0" applyNumberFormat="1" applyFont="1" applyFill="1" applyBorder="1" applyAlignment="1">
      <alignment vertical="center" shrinkToFit="1"/>
    </xf>
    <xf numFmtId="0" fontId="5" fillId="0" borderId="19" xfId="0" applyFont="1" applyBorder="1" applyAlignment="1">
      <alignment vertical="center" shrinkToFit="1"/>
    </xf>
    <xf numFmtId="177" fontId="5" fillId="0" borderId="6" xfId="0" applyNumberFormat="1" applyFont="1" applyFill="1" applyBorder="1" applyAlignment="1">
      <alignment vertical="center" shrinkToFit="1"/>
    </xf>
    <xf numFmtId="177" fontId="5" fillId="0" borderId="7" xfId="0" applyNumberFormat="1" applyFont="1" applyFill="1" applyBorder="1" applyAlignment="1">
      <alignment vertical="center" shrinkToFit="1"/>
    </xf>
    <xf numFmtId="177" fontId="5" fillId="2" borderId="1" xfId="0" applyNumberFormat="1" applyFont="1" applyFill="1" applyBorder="1" applyAlignment="1">
      <alignment vertical="center" shrinkToFit="1"/>
    </xf>
    <xf numFmtId="177" fontId="5" fillId="2" borderId="8" xfId="0" applyNumberFormat="1" applyFont="1" applyFill="1" applyBorder="1" applyAlignment="1">
      <alignment vertical="center" shrinkToFit="1"/>
    </xf>
    <xf numFmtId="177" fontId="5" fillId="0" borderId="9" xfId="0" applyNumberFormat="1" applyFont="1" applyFill="1" applyBorder="1" applyAlignment="1">
      <alignment vertical="center" shrinkToFit="1"/>
    </xf>
    <xf numFmtId="0" fontId="5" fillId="0" borderId="21" xfId="0" applyFont="1" applyBorder="1" applyAlignment="1">
      <alignment vertical="center" shrinkToFit="1"/>
    </xf>
    <xf numFmtId="0" fontId="5" fillId="0" borderId="0" xfId="0" applyFont="1" applyAlignment="1">
      <alignment vertical="center" shrinkToFit="1"/>
    </xf>
    <xf numFmtId="177" fontId="5" fillId="10" borderId="2" xfId="0" applyNumberFormat="1" applyFont="1" applyFill="1" applyBorder="1" applyAlignment="1">
      <alignment vertical="center" shrinkToFit="1"/>
    </xf>
    <xf numFmtId="177" fontId="5" fillId="0" borderId="15" xfId="0" applyNumberFormat="1" applyFont="1" applyFill="1" applyBorder="1" applyAlignment="1">
      <alignment vertical="center" shrinkToFit="1"/>
    </xf>
    <xf numFmtId="177" fontId="5" fillId="10" borderId="6" xfId="0" applyNumberFormat="1" applyFont="1" applyFill="1" applyBorder="1" applyAlignment="1">
      <alignment vertical="center" shrinkToFit="1"/>
    </xf>
    <xf numFmtId="177" fontId="5" fillId="0" borderId="1" xfId="0" applyNumberFormat="1" applyFont="1" applyFill="1" applyBorder="1" applyAlignment="1">
      <alignment vertical="center" shrinkToFit="1"/>
    </xf>
    <xf numFmtId="177" fontId="5" fillId="0" borderId="8" xfId="0" applyNumberFormat="1" applyFont="1" applyFill="1" applyBorder="1" applyAlignment="1">
      <alignment vertical="center" shrinkToFit="1"/>
    </xf>
    <xf numFmtId="0" fontId="5" fillId="0" borderId="18" xfId="0" applyFont="1" applyFill="1" applyBorder="1" applyAlignment="1">
      <alignment horizontal="center" vertical="center" shrinkToFit="1"/>
    </xf>
    <xf numFmtId="0" fontId="5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177" fontId="4" fillId="0" borderId="0" xfId="0" applyNumberFormat="1" applyFont="1" applyFill="1" applyBorder="1" applyAlignment="1">
      <alignment vertical="center" shrinkToFit="1"/>
    </xf>
    <xf numFmtId="177" fontId="7" fillId="0" borderId="0" xfId="0" applyNumberFormat="1" applyFont="1" applyFill="1" applyBorder="1" applyAlignment="1">
      <alignment vertical="center" shrinkToFit="1"/>
    </xf>
    <xf numFmtId="0" fontId="5" fillId="0" borderId="0" xfId="0" applyFont="1" applyFill="1" applyBorder="1" applyAlignment="1">
      <alignment shrinkToFit="1"/>
    </xf>
    <xf numFmtId="0" fontId="4" fillId="0" borderId="0" xfId="0" applyFont="1" applyFill="1" applyBorder="1" applyAlignment="1">
      <alignment vertical="center"/>
    </xf>
    <xf numFmtId="177" fontId="4" fillId="0" borderId="0" xfId="0" applyNumberFormat="1" applyFont="1" applyFill="1" applyBorder="1" applyAlignment="1">
      <alignment vertical="center"/>
    </xf>
    <xf numFmtId="0" fontId="5" fillId="0" borderId="0" xfId="0" applyFont="1" applyBorder="1" applyAlignment="1">
      <alignment shrinkToFit="1"/>
    </xf>
    <xf numFmtId="0" fontId="8" fillId="0" borderId="0" xfId="0" applyFont="1" applyBorder="1" applyAlignment="1">
      <alignment shrinkToFit="1"/>
    </xf>
    <xf numFmtId="0" fontId="8" fillId="0" borderId="24" xfId="0" applyFont="1" applyBorder="1" applyAlignment="1">
      <alignment vertical="center" shrinkToFit="1"/>
    </xf>
    <xf numFmtId="6" fontId="8" fillId="0" borderId="7" xfId="1" applyFont="1" applyBorder="1" applyAlignment="1">
      <alignment vertical="center" shrinkToFit="1"/>
    </xf>
    <xf numFmtId="6" fontId="8" fillId="0" borderId="7" xfId="1" applyFont="1" applyFill="1" applyBorder="1" applyAlignment="1">
      <alignment vertical="center" shrinkToFit="1"/>
    </xf>
    <xf numFmtId="6" fontId="8" fillId="2" borderId="1" xfId="1" applyFont="1" applyFill="1" applyBorder="1" applyAlignment="1">
      <alignment vertical="center" shrinkToFit="1"/>
    </xf>
    <xf numFmtId="6" fontId="8" fillId="0" borderId="26" xfId="1" applyFont="1" applyBorder="1" applyAlignment="1">
      <alignment vertical="center" shrinkToFit="1"/>
    </xf>
    <xf numFmtId="0" fontId="8" fillId="0" borderId="27" xfId="0" applyFont="1" applyBorder="1" applyAlignment="1">
      <alignment vertical="center" shrinkToFit="1"/>
    </xf>
    <xf numFmtId="0" fontId="8" fillId="0" borderId="28" xfId="0" applyFont="1" applyBorder="1" applyAlignment="1">
      <alignment vertical="center" shrinkToFit="1"/>
    </xf>
    <xf numFmtId="0" fontId="8" fillId="0" borderId="29" xfId="0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8" fillId="0" borderId="30" xfId="0" applyFont="1" applyBorder="1" applyAlignment="1">
      <alignment vertical="center" shrinkToFit="1"/>
    </xf>
    <xf numFmtId="6" fontId="9" fillId="8" borderId="33" xfId="1" applyFont="1" applyFill="1" applyBorder="1" applyAlignment="1">
      <alignment vertical="center" shrinkToFit="1"/>
    </xf>
    <xf numFmtId="0" fontId="8" fillId="0" borderId="0" xfId="0" applyFont="1" applyAlignment="1">
      <alignment shrinkToFit="1"/>
    </xf>
    <xf numFmtId="0" fontId="8" fillId="0" borderId="0" xfId="0" applyFont="1" applyAlignment="1">
      <alignment vertical="center" shrinkToFit="1"/>
    </xf>
    <xf numFmtId="6" fontId="8" fillId="0" borderId="30" xfId="1" applyFont="1" applyBorder="1" applyAlignment="1">
      <alignment vertical="center" shrinkToFit="1"/>
    </xf>
    <xf numFmtId="6" fontId="8" fillId="0" borderId="34" xfId="1" applyFont="1" applyBorder="1" applyAlignment="1">
      <alignment vertical="center" shrinkToFit="1"/>
    </xf>
    <xf numFmtId="6" fontId="8" fillId="0" borderId="35" xfId="1" applyFont="1" applyBorder="1" applyAlignment="1">
      <alignment vertical="center" shrinkToFit="1"/>
    </xf>
    <xf numFmtId="6" fontId="8" fillId="0" borderId="27" xfId="1" applyFont="1" applyBorder="1" applyAlignment="1">
      <alignment vertical="center" shrinkToFit="1"/>
    </xf>
    <xf numFmtId="6" fontId="8" fillId="0" borderId="1" xfId="1" applyFont="1" applyBorder="1" applyAlignment="1">
      <alignment vertical="center" shrinkToFit="1"/>
    </xf>
    <xf numFmtId="6" fontId="8" fillId="0" borderId="8" xfId="1" applyFont="1" applyBorder="1" applyAlignment="1">
      <alignment vertical="center" shrinkToFit="1"/>
    </xf>
    <xf numFmtId="6" fontId="9" fillId="8" borderId="24" xfId="1" applyFont="1" applyFill="1" applyBorder="1" applyAlignment="1">
      <alignment vertical="center" shrinkToFit="1"/>
    </xf>
    <xf numFmtId="0" fontId="8" fillId="0" borderId="26" xfId="0" applyFont="1" applyBorder="1" applyAlignment="1">
      <alignment vertical="center" shrinkToFit="1"/>
    </xf>
    <xf numFmtId="0" fontId="8" fillId="0" borderId="28" xfId="0" applyFont="1" applyFill="1" applyBorder="1" applyAlignment="1">
      <alignment vertical="center" shrinkToFit="1"/>
    </xf>
    <xf numFmtId="6" fontId="9" fillId="8" borderId="37" xfId="1" applyFont="1" applyFill="1" applyBorder="1" applyAlignment="1">
      <alignment vertical="center" shrinkToFit="1"/>
    </xf>
    <xf numFmtId="0" fontId="3" fillId="0" borderId="0" xfId="0" applyFont="1" applyBorder="1" applyAlignment="1">
      <alignment vertical="center"/>
    </xf>
    <xf numFmtId="58" fontId="8" fillId="0" borderId="0" xfId="0" applyNumberFormat="1" applyFont="1" applyAlignment="1">
      <alignment horizontal="right" vertical="center"/>
    </xf>
    <xf numFmtId="0" fontId="8" fillId="0" borderId="40" xfId="0" applyFont="1" applyBorder="1" applyAlignment="1">
      <alignment vertical="center" shrinkToFit="1"/>
    </xf>
    <xf numFmtId="6" fontId="9" fillId="8" borderId="43" xfId="1" applyFont="1" applyFill="1" applyBorder="1" applyAlignment="1">
      <alignment vertical="center" shrinkToFit="1"/>
    </xf>
    <xf numFmtId="0" fontId="8" fillId="0" borderId="19" xfId="0" applyFont="1" applyFill="1" applyBorder="1" applyAlignment="1">
      <alignment horizontal="center" vertical="center" wrapText="1" shrinkToFit="1"/>
    </xf>
    <xf numFmtId="6" fontId="9" fillId="8" borderId="12" xfId="1" applyFont="1" applyFill="1" applyBorder="1" applyAlignment="1">
      <alignment vertical="center" shrinkToFit="1"/>
    </xf>
    <xf numFmtId="0" fontId="8" fillId="0" borderId="43" xfId="0" applyFont="1" applyBorder="1" applyAlignment="1">
      <alignment vertical="center" shrinkToFit="1"/>
    </xf>
    <xf numFmtId="6" fontId="8" fillId="0" borderId="35" xfId="1" applyFont="1" applyFill="1" applyBorder="1" applyAlignment="1">
      <alignment vertical="center" shrinkToFit="1"/>
    </xf>
    <xf numFmtId="6" fontId="8" fillId="2" borderId="30" xfId="1" applyFont="1" applyFill="1" applyBorder="1" applyAlignment="1">
      <alignment vertical="center" shrinkToFit="1"/>
    </xf>
    <xf numFmtId="0" fontId="8" fillId="3" borderId="44" xfId="0" applyFont="1" applyFill="1" applyBorder="1" applyAlignment="1">
      <alignment horizontal="center" vertical="center" shrinkToFit="1"/>
    </xf>
    <xf numFmtId="0" fontId="8" fillId="4" borderId="45" xfId="0" applyFont="1" applyFill="1" applyBorder="1" applyAlignment="1">
      <alignment horizontal="center" vertical="center" shrinkToFit="1"/>
    </xf>
    <xf numFmtId="178" fontId="8" fillId="9" borderId="46" xfId="0" applyNumberFormat="1" applyFont="1" applyFill="1" applyBorder="1" applyAlignment="1">
      <alignment horizontal="center" vertical="center" shrinkToFit="1"/>
    </xf>
    <xf numFmtId="0" fontId="8" fillId="4" borderId="39" xfId="0" quotePrefix="1" applyFont="1" applyFill="1" applyBorder="1" applyAlignment="1">
      <alignment horizontal="center" vertical="center" shrinkToFit="1"/>
    </xf>
    <xf numFmtId="0" fontId="8" fillId="7" borderId="39" xfId="0" applyFont="1" applyFill="1" applyBorder="1" applyAlignment="1">
      <alignment horizontal="center" vertical="center" shrinkToFit="1"/>
    </xf>
    <xf numFmtId="0" fontId="8" fillId="4" borderId="47" xfId="0" applyFont="1" applyFill="1" applyBorder="1" applyAlignment="1">
      <alignment horizontal="center" vertical="center" shrinkToFit="1"/>
    </xf>
    <xf numFmtId="0" fontId="8" fillId="0" borderId="19" xfId="0" applyFont="1" applyBorder="1" applyAlignment="1">
      <alignment vertical="center" shrinkToFit="1"/>
    </xf>
    <xf numFmtId="0" fontId="8" fillId="0" borderId="48" xfId="0" applyFont="1" applyBorder="1" applyAlignment="1">
      <alignment vertical="center" shrinkToFit="1"/>
    </xf>
    <xf numFmtId="0" fontId="8" fillId="0" borderId="33" xfId="0" applyFont="1" applyBorder="1" applyAlignment="1">
      <alignment vertical="center" shrinkToFit="1"/>
    </xf>
    <xf numFmtId="0" fontId="8" fillId="0" borderId="7" xfId="0" applyFont="1" applyBorder="1" applyAlignment="1">
      <alignment vertical="center" shrinkToFit="1"/>
    </xf>
    <xf numFmtId="0" fontId="8" fillId="10" borderId="41" xfId="0" applyFont="1" applyFill="1" applyBorder="1" applyAlignment="1">
      <alignment vertical="center" shrinkToFit="1"/>
    </xf>
    <xf numFmtId="0" fontId="8" fillId="10" borderId="29" xfId="0" applyFont="1" applyFill="1" applyBorder="1" applyAlignment="1">
      <alignment vertical="center" shrinkToFit="1"/>
    </xf>
    <xf numFmtId="0" fontId="8" fillId="10" borderId="12" xfId="0" applyFont="1" applyFill="1" applyBorder="1" applyAlignment="1">
      <alignment vertical="center" shrinkToFit="1"/>
    </xf>
    <xf numFmtId="0" fontId="9" fillId="10" borderId="42" xfId="0" applyFont="1" applyFill="1" applyBorder="1" applyAlignment="1">
      <alignment vertical="center" shrinkToFit="1"/>
    </xf>
    <xf numFmtId="176" fontId="9" fillId="10" borderId="23" xfId="0" applyNumberFormat="1" applyFont="1" applyFill="1" applyBorder="1" applyAlignment="1">
      <alignment vertical="center" shrinkToFit="1"/>
    </xf>
    <xf numFmtId="0" fontId="9" fillId="10" borderId="31" xfId="0" applyFont="1" applyFill="1" applyBorder="1" applyAlignment="1">
      <alignment vertical="center" shrinkToFit="1"/>
    </xf>
    <xf numFmtId="176" fontId="9" fillId="10" borderId="32" xfId="0" applyNumberFormat="1" applyFont="1" applyFill="1" applyBorder="1" applyAlignment="1">
      <alignment vertical="center" shrinkToFit="1"/>
    </xf>
    <xf numFmtId="0" fontId="9" fillId="8" borderId="42" xfId="0" applyFont="1" applyFill="1" applyBorder="1" applyAlignment="1">
      <alignment horizontal="right" vertical="center" shrinkToFit="1"/>
    </xf>
    <xf numFmtId="177" fontId="9" fillId="8" borderId="32" xfId="1" applyNumberFormat="1" applyFont="1" applyFill="1" applyBorder="1" applyAlignment="1">
      <alignment vertical="center" shrinkToFit="1"/>
    </xf>
    <xf numFmtId="0" fontId="12" fillId="0" borderId="0" xfId="2" applyFont="1">
      <alignment vertical="center"/>
    </xf>
    <xf numFmtId="0" fontId="13" fillId="0" borderId="0" xfId="2" applyFont="1">
      <alignment vertical="center"/>
    </xf>
    <xf numFmtId="0" fontId="13" fillId="0" borderId="0" xfId="2" applyFont="1" applyBorder="1">
      <alignment vertical="center"/>
    </xf>
    <xf numFmtId="0" fontId="13" fillId="0" borderId="0" xfId="2" applyFont="1" applyBorder="1" applyAlignment="1">
      <alignment vertical="center" wrapText="1"/>
    </xf>
    <xf numFmtId="0" fontId="14" fillId="0" borderId="0" xfId="2" applyFont="1" applyBorder="1" applyAlignment="1">
      <alignment vertical="center" shrinkToFit="1"/>
    </xf>
    <xf numFmtId="0" fontId="13" fillId="0" borderId="0" xfId="2" applyFont="1" applyBorder="1" applyAlignment="1">
      <alignment vertical="center"/>
    </xf>
    <xf numFmtId="0" fontId="15" fillId="0" borderId="0" xfId="2" applyFont="1" applyBorder="1">
      <alignment vertical="center"/>
    </xf>
    <xf numFmtId="0" fontId="16" fillId="0" borderId="0" xfId="2" applyFont="1">
      <alignment vertical="center"/>
    </xf>
    <xf numFmtId="0" fontId="16" fillId="0" borderId="0" xfId="2" applyFont="1" applyAlignment="1">
      <alignment horizontal="right" vertical="center"/>
    </xf>
    <xf numFmtId="0" fontId="14" fillId="0" borderId="0" xfId="2" applyFont="1" applyAlignment="1">
      <alignment horizontal="left" vertical="center"/>
    </xf>
    <xf numFmtId="0" fontId="14" fillId="0" borderId="0" xfId="2" applyFont="1">
      <alignment vertical="center"/>
    </xf>
    <xf numFmtId="0" fontId="14" fillId="0" borderId="0" xfId="2" applyFont="1" applyAlignment="1">
      <alignment horizontal="right" vertical="center"/>
    </xf>
    <xf numFmtId="0" fontId="16" fillId="0" borderId="0" xfId="2" applyFont="1" applyBorder="1">
      <alignment vertical="center"/>
    </xf>
    <xf numFmtId="0" fontId="16" fillId="0" borderId="0" xfId="2" applyFont="1" applyBorder="1" applyAlignment="1">
      <alignment horizontal="right" vertical="center"/>
    </xf>
    <xf numFmtId="0" fontId="15" fillId="0" borderId="0" xfId="2" applyFont="1" applyBorder="1">
      <alignment vertical="center"/>
    </xf>
    <xf numFmtId="0" fontId="17" fillId="0" borderId="0" xfId="0" applyFont="1" applyAlignment="1">
      <alignment horizontal="left" vertical="center"/>
    </xf>
    <xf numFmtId="0" fontId="14" fillId="0" borderId="0" xfId="2" applyFont="1" applyBorder="1" applyAlignment="1">
      <alignment horizontal="right" vertical="center" shrinkToFit="1"/>
    </xf>
    <xf numFmtId="0" fontId="8" fillId="10" borderId="24" xfId="0" applyFont="1" applyFill="1" applyBorder="1" applyAlignment="1">
      <alignment vertical="center" shrinkToFit="1"/>
    </xf>
    <xf numFmtId="0" fontId="8" fillId="0" borderId="36" xfId="0" applyFont="1" applyBorder="1" applyAlignment="1">
      <alignment vertical="center" shrinkToFit="1"/>
    </xf>
    <xf numFmtId="0" fontId="8" fillId="0" borderId="25" xfId="0" applyFont="1" applyBorder="1" applyAlignment="1">
      <alignment vertical="center" shrinkToFit="1"/>
    </xf>
    <xf numFmtId="0" fontId="9" fillId="10" borderId="23" xfId="0" applyFont="1" applyFill="1" applyBorder="1" applyAlignment="1">
      <alignment vertical="center" shrinkToFit="1"/>
    </xf>
    <xf numFmtId="0" fontId="9" fillId="10" borderId="32" xfId="0" applyFont="1" applyFill="1" applyBorder="1" applyAlignment="1">
      <alignment vertical="center" shrinkToFit="1"/>
    </xf>
    <xf numFmtId="177" fontId="9" fillId="8" borderId="14" xfId="1" applyNumberFormat="1" applyFont="1" applyFill="1" applyBorder="1" applyAlignment="1">
      <alignment vertical="center" shrinkToFit="1"/>
    </xf>
    <xf numFmtId="6" fontId="8" fillId="0" borderId="30" xfId="1" applyFont="1" applyFill="1" applyBorder="1" applyAlignment="1">
      <alignment vertical="center" shrinkToFit="1"/>
    </xf>
    <xf numFmtId="6" fontId="8" fillId="0" borderId="1" xfId="1" applyFont="1" applyFill="1" applyBorder="1" applyAlignment="1">
      <alignment vertical="center" shrinkToFit="1"/>
    </xf>
    <xf numFmtId="0" fontId="8" fillId="5" borderId="45" xfId="0" applyFont="1" applyFill="1" applyBorder="1" applyAlignment="1">
      <alignment horizontal="center" vertical="center" shrinkToFit="1"/>
    </xf>
    <xf numFmtId="177" fontId="9" fillId="8" borderId="12" xfId="1" applyNumberFormat="1" applyFont="1" applyFill="1" applyBorder="1" applyAlignment="1">
      <alignment vertical="center" shrinkToFit="1"/>
    </xf>
    <xf numFmtId="177" fontId="8" fillId="6" borderId="47" xfId="0" applyNumberFormat="1" applyFont="1" applyFill="1" applyBorder="1" applyAlignment="1">
      <alignment horizontal="center" vertical="center" wrapText="1" shrinkToFit="1"/>
    </xf>
    <xf numFmtId="177" fontId="8" fillId="0" borderId="36" xfId="1" applyNumberFormat="1" applyFont="1" applyFill="1" applyBorder="1" applyAlignment="1">
      <alignment vertical="center" shrinkToFit="1"/>
    </xf>
    <xf numFmtId="177" fontId="8" fillId="0" borderId="25" xfId="1" applyNumberFormat="1" applyFont="1" applyFill="1" applyBorder="1" applyAlignment="1">
      <alignment vertical="center" shrinkToFit="1"/>
    </xf>
    <xf numFmtId="178" fontId="8" fillId="9" borderId="44" xfId="0" applyNumberFormat="1" applyFont="1" applyFill="1" applyBorder="1" applyAlignment="1">
      <alignment horizontal="center" vertical="center" shrinkToFit="1"/>
    </xf>
    <xf numFmtId="178" fontId="8" fillId="9" borderId="49" xfId="0" applyNumberFormat="1" applyFont="1" applyFill="1" applyBorder="1" applyAlignment="1">
      <alignment horizontal="center" vertical="center" shrinkToFit="1"/>
    </xf>
    <xf numFmtId="6" fontId="8" fillId="0" borderId="50" xfId="1" applyFont="1" applyBorder="1" applyAlignment="1">
      <alignment vertical="center" shrinkToFit="1"/>
    </xf>
    <xf numFmtId="6" fontId="8" fillId="2" borderId="34" xfId="1" applyFont="1" applyFill="1" applyBorder="1" applyAlignment="1">
      <alignment vertical="center" shrinkToFit="1"/>
    </xf>
    <xf numFmtId="6" fontId="8" fillId="0" borderId="6" xfId="1" applyFont="1" applyBorder="1" applyAlignment="1">
      <alignment vertical="center" shrinkToFit="1"/>
    </xf>
    <xf numFmtId="6" fontId="8" fillId="2" borderId="8" xfId="1" applyFont="1" applyFill="1" applyBorder="1" applyAlignment="1">
      <alignment vertical="center" shrinkToFit="1"/>
    </xf>
    <xf numFmtId="6" fontId="8" fillId="0" borderId="6" xfId="1" applyFont="1" applyFill="1" applyBorder="1" applyAlignment="1">
      <alignment vertical="center" shrinkToFit="1"/>
    </xf>
    <xf numFmtId="6" fontId="8" fillId="10" borderId="50" xfId="1" applyFont="1" applyFill="1" applyBorder="1" applyAlignment="1">
      <alignment vertical="center" shrinkToFit="1"/>
    </xf>
    <xf numFmtId="6" fontId="8" fillId="10" borderId="6" xfId="1" applyFont="1" applyFill="1" applyBorder="1" applyAlignment="1">
      <alignment vertical="center" shrinkToFit="1"/>
    </xf>
    <xf numFmtId="6" fontId="9" fillId="10" borderId="52" xfId="1" applyFont="1" applyFill="1" applyBorder="1" applyAlignment="1">
      <alignment vertical="center" shrinkToFit="1"/>
    </xf>
    <xf numFmtId="177" fontId="9" fillId="10" borderId="51" xfId="1" applyNumberFormat="1" applyFont="1" applyFill="1" applyBorder="1" applyAlignment="1">
      <alignment vertical="center" shrinkToFit="1"/>
    </xf>
    <xf numFmtId="177" fontId="9" fillId="10" borderId="43" xfId="1" applyNumberFormat="1" applyFont="1" applyFill="1" applyBorder="1" applyAlignment="1">
      <alignment vertical="center" shrinkToFit="1"/>
    </xf>
    <xf numFmtId="6" fontId="9" fillId="8" borderId="13" xfId="1" applyFont="1" applyFill="1" applyBorder="1" applyAlignment="1">
      <alignment vertical="center" shrinkToFit="1"/>
    </xf>
    <xf numFmtId="0" fontId="18" fillId="0" borderId="0" xfId="0" applyFont="1" applyAlignment="1">
      <alignment horizontal="right" vertical="center"/>
    </xf>
    <xf numFmtId="0" fontId="16" fillId="0" borderId="54" xfId="2" applyFont="1" applyBorder="1">
      <alignment vertical="center"/>
    </xf>
    <xf numFmtId="0" fontId="16" fillId="0" borderId="55" xfId="2" applyFont="1" applyBorder="1">
      <alignment vertical="center"/>
    </xf>
    <xf numFmtId="0" fontId="16" fillId="0" borderId="57" xfId="2" applyFont="1" applyBorder="1">
      <alignment vertical="center"/>
    </xf>
    <xf numFmtId="0" fontId="16" fillId="0" borderId="56" xfId="2" applyFont="1" applyBorder="1">
      <alignment vertical="center"/>
    </xf>
    <xf numFmtId="0" fontId="13" fillId="0" borderId="57" xfId="2" applyFont="1" applyBorder="1" applyAlignment="1">
      <alignment horizontal="right" vertical="center" shrinkToFit="1"/>
    </xf>
    <xf numFmtId="0" fontId="13" fillId="0" borderId="55" xfId="2" applyFont="1" applyBorder="1" applyAlignment="1">
      <alignment horizontal="right" vertical="center" shrinkToFit="1"/>
    </xf>
    <xf numFmtId="0" fontId="16" fillId="0" borderId="59" xfId="2" applyFont="1" applyBorder="1">
      <alignment vertical="center"/>
    </xf>
    <xf numFmtId="0" fontId="13" fillId="0" borderId="59" xfId="2" applyFont="1" applyBorder="1" applyAlignment="1">
      <alignment horizontal="right" vertical="center" shrinkToFit="1"/>
    </xf>
    <xf numFmtId="0" fontId="16" fillId="0" borderId="60" xfId="2" applyFont="1" applyBorder="1">
      <alignment vertical="center"/>
    </xf>
    <xf numFmtId="0" fontId="13" fillId="0" borderId="61" xfId="2" applyFont="1" applyBorder="1" applyAlignment="1">
      <alignment horizontal="right" vertical="center" shrinkToFit="1"/>
    </xf>
    <xf numFmtId="0" fontId="16" fillId="0" borderId="61" xfId="2" applyFont="1" applyBorder="1">
      <alignment vertical="center"/>
    </xf>
    <xf numFmtId="0" fontId="13" fillId="0" borderId="63" xfId="2" applyFont="1" applyBorder="1" applyAlignment="1">
      <alignment horizontal="right" vertical="center" shrinkToFit="1"/>
    </xf>
    <xf numFmtId="0" fontId="16" fillId="0" borderId="64" xfId="2" applyFont="1" applyBorder="1">
      <alignment vertical="center"/>
    </xf>
    <xf numFmtId="0" fontId="16" fillId="0" borderId="65" xfId="2" applyFont="1" applyBorder="1">
      <alignment vertical="center"/>
    </xf>
    <xf numFmtId="0" fontId="16" fillId="0" borderId="63" xfId="2" applyFont="1" applyBorder="1">
      <alignment vertical="center"/>
    </xf>
    <xf numFmtId="0" fontId="13" fillId="0" borderId="64" xfId="2" applyFont="1" applyBorder="1" applyAlignment="1">
      <alignment horizontal="right" vertical="center" shrinkToFit="1"/>
    </xf>
    <xf numFmtId="0" fontId="20" fillId="0" borderId="7" xfId="2" applyFont="1" applyBorder="1">
      <alignment vertical="center"/>
    </xf>
    <xf numFmtId="0" fontId="20" fillId="0" borderId="12" xfId="2" applyFont="1" applyBorder="1">
      <alignment vertical="center"/>
    </xf>
    <xf numFmtId="0" fontId="20" fillId="0" borderId="49" xfId="2" applyFont="1" applyBorder="1">
      <alignment vertical="center"/>
    </xf>
    <xf numFmtId="177" fontId="9" fillId="8" borderId="22" xfId="1" applyNumberFormat="1" applyFont="1" applyFill="1" applyBorder="1" applyAlignment="1">
      <alignment vertical="center" shrinkToFit="1"/>
    </xf>
    <xf numFmtId="6" fontId="9" fillId="10" borderId="11" xfId="1" applyFont="1" applyFill="1" applyBorder="1" applyAlignment="1">
      <alignment vertical="center" shrinkToFit="1"/>
    </xf>
    <xf numFmtId="6" fontId="9" fillId="10" borderId="12" xfId="1" applyFont="1" applyFill="1" applyBorder="1" applyAlignment="1">
      <alignment vertical="center" shrinkToFit="1"/>
    </xf>
    <xf numFmtId="6" fontId="9" fillId="10" borderId="13" xfId="1" applyFont="1" applyFill="1" applyBorder="1" applyAlignment="1">
      <alignment vertical="center" shrinkToFit="1"/>
    </xf>
    <xf numFmtId="0" fontId="8" fillId="0" borderId="58" xfId="0" applyFont="1" applyBorder="1" applyAlignment="1">
      <alignment vertical="center" shrinkToFit="1"/>
    </xf>
    <xf numFmtId="0" fontId="5" fillId="4" borderId="17" xfId="0" applyFont="1" applyFill="1" applyBorder="1" applyAlignment="1">
      <alignment vertical="center" shrinkToFit="1"/>
    </xf>
    <xf numFmtId="0" fontId="5" fillId="4" borderId="20" xfId="0" applyFont="1" applyFill="1" applyBorder="1" applyAlignment="1">
      <alignment vertical="center" shrinkToFit="1"/>
    </xf>
    <xf numFmtId="0" fontId="5" fillId="4" borderId="22" xfId="0" applyFont="1" applyFill="1" applyBorder="1" applyAlignment="1">
      <alignment vertical="center" shrinkToFit="1"/>
    </xf>
    <xf numFmtId="177" fontId="5" fillId="3" borderId="10" xfId="0" applyNumberFormat="1" applyFont="1" applyFill="1" applyBorder="1" applyAlignment="1">
      <alignment vertical="center" shrinkToFit="1"/>
    </xf>
    <xf numFmtId="177" fontId="5" fillId="3" borderId="11" xfId="0" applyNumberFormat="1" applyFont="1" applyFill="1" applyBorder="1" applyAlignment="1">
      <alignment vertical="center" shrinkToFit="1"/>
    </xf>
    <xf numFmtId="177" fontId="5" fillId="2" borderId="12" xfId="0" applyNumberFormat="1" applyFont="1" applyFill="1" applyBorder="1" applyAlignment="1">
      <alignment vertical="center" shrinkToFit="1"/>
    </xf>
    <xf numFmtId="177" fontId="5" fillId="2" borderId="13" xfId="0" applyNumberFormat="1" applyFont="1" applyFill="1" applyBorder="1" applyAlignment="1">
      <alignment vertical="center" shrinkToFit="1"/>
    </xf>
    <xf numFmtId="177" fontId="5" fillId="3" borderId="14" xfId="0" applyNumberFormat="1" applyFont="1" applyFill="1" applyBorder="1" applyAlignment="1">
      <alignment vertical="center" shrinkToFit="1"/>
    </xf>
    <xf numFmtId="177" fontId="5" fillId="10" borderId="10" xfId="0" applyNumberFormat="1" applyFont="1" applyFill="1" applyBorder="1" applyAlignment="1">
      <alignment vertical="center" shrinkToFit="1"/>
    </xf>
    <xf numFmtId="177" fontId="5" fillId="3" borderId="12" xfId="0" applyNumberFormat="1" applyFont="1" applyFill="1" applyBorder="1" applyAlignment="1">
      <alignment vertical="center" shrinkToFit="1"/>
    </xf>
    <xf numFmtId="177" fontId="5" fillId="3" borderId="13" xfId="0" applyNumberFormat="1" applyFont="1" applyFill="1" applyBorder="1" applyAlignment="1">
      <alignment vertical="center" shrinkToFit="1"/>
    </xf>
    <xf numFmtId="0" fontId="23" fillId="0" borderId="0" xfId="0" applyFont="1" applyAlignment="1"/>
    <xf numFmtId="0" fontId="24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 shrinkToFit="1"/>
    </xf>
    <xf numFmtId="0" fontId="5" fillId="0" borderId="0" xfId="0" applyFont="1" applyFill="1" applyBorder="1" applyAlignment="1">
      <alignment horizontal="center" vertical="center" shrinkToFit="1"/>
    </xf>
    <xf numFmtId="0" fontId="9" fillId="8" borderId="31" xfId="0" applyFont="1" applyFill="1" applyBorder="1" applyAlignment="1">
      <alignment horizontal="right" vertical="center" shrinkToFit="1"/>
    </xf>
    <xf numFmtId="0" fontId="8" fillId="4" borderId="44" xfId="0" applyFont="1" applyFill="1" applyBorder="1" applyAlignment="1">
      <alignment horizontal="center" vertical="center" shrinkToFit="1"/>
    </xf>
    <xf numFmtId="0" fontId="15" fillId="0" borderId="0" xfId="2" applyFont="1" applyBorder="1" applyAlignment="1">
      <alignment horizontal="distributed" vertical="center"/>
    </xf>
    <xf numFmtId="0" fontId="15" fillId="0" borderId="0" xfId="2" applyFont="1" applyBorder="1">
      <alignment vertical="center"/>
    </xf>
    <xf numFmtId="0" fontId="15" fillId="0" borderId="0" xfId="2" applyFont="1" applyBorder="1" applyAlignment="1">
      <alignment horizontal="distributed" vertical="distributed"/>
    </xf>
    <xf numFmtId="0" fontId="14" fillId="0" borderId="0" xfId="2" applyFont="1" applyBorder="1" applyAlignment="1">
      <alignment horizontal="right" vertical="center" shrinkToFit="1"/>
    </xf>
    <xf numFmtId="0" fontId="17" fillId="0" borderId="38" xfId="0" applyFont="1" applyBorder="1" applyAlignment="1">
      <alignment horizontal="center" vertical="center"/>
    </xf>
    <xf numFmtId="0" fontId="19" fillId="0" borderId="62" xfId="2" applyFont="1" applyBorder="1" applyAlignment="1">
      <alignment horizontal="right" vertical="center" shrinkToFit="1"/>
    </xf>
    <xf numFmtId="0" fontId="19" fillId="0" borderId="65" xfId="2" applyFont="1" applyBorder="1" applyAlignment="1">
      <alignment horizontal="right" vertical="center" shrinkToFit="1"/>
    </xf>
    <xf numFmtId="0" fontId="19" fillId="0" borderId="63" xfId="2" applyFont="1" applyBorder="1" applyAlignment="1">
      <alignment horizontal="right" vertical="center" shrinkToFit="1"/>
    </xf>
    <xf numFmtId="0" fontId="19" fillId="0" borderId="57" xfId="2" applyFont="1" applyBorder="1" applyAlignment="1">
      <alignment horizontal="right" vertical="center" shrinkToFit="1"/>
    </xf>
    <xf numFmtId="0" fontId="19" fillId="0" borderId="56" xfId="2" applyFont="1" applyBorder="1" applyAlignment="1">
      <alignment horizontal="right" vertical="center" shrinkToFit="1"/>
    </xf>
    <xf numFmtId="0" fontId="19" fillId="0" borderId="61" xfId="2" applyFont="1" applyBorder="1" applyAlignment="1">
      <alignment horizontal="right" vertical="center" shrinkToFit="1"/>
    </xf>
    <xf numFmtId="0" fontId="19" fillId="0" borderId="53" xfId="2" applyFont="1" applyBorder="1" applyAlignment="1">
      <alignment horizontal="right" vertical="center" shrinkToFit="1"/>
    </xf>
    <xf numFmtId="0" fontId="19" fillId="0" borderId="54" xfId="2" applyFont="1" applyBorder="1" applyAlignment="1">
      <alignment horizontal="right" vertical="center" shrinkToFit="1"/>
    </xf>
    <xf numFmtId="0" fontId="19" fillId="0" borderId="59" xfId="2" applyFont="1" applyBorder="1" applyAlignment="1">
      <alignment horizontal="right" vertical="center" shrinkToFit="1"/>
    </xf>
    <xf numFmtId="0" fontId="22" fillId="0" borderId="0" xfId="2" applyFont="1" applyAlignment="1">
      <alignment horizontal="right" vertical="center"/>
    </xf>
    <xf numFmtId="0" fontId="21" fillId="0" borderId="0" xfId="2" applyFont="1" applyAlignment="1">
      <alignment horizontal="center" vertical="center"/>
    </xf>
    <xf numFmtId="179" fontId="8" fillId="0" borderId="30" xfId="0" applyNumberFormat="1" applyFont="1" applyBorder="1" applyAlignment="1">
      <alignment vertical="center" shrinkToFit="1"/>
    </xf>
    <xf numFmtId="179" fontId="8" fillId="0" borderId="1" xfId="0" applyNumberFormat="1" applyFont="1" applyBorder="1" applyAlignment="1">
      <alignment vertical="center" shrinkToFit="1"/>
    </xf>
  </cellXfs>
  <cellStyles count="3">
    <cellStyle name="通貨" xfId="1" builtinId="7"/>
    <cellStyle name="標準" xfId="0" builtinId="0"/>
    <cellStyle name="標準 2" xfId="2" xr:uid="{8FE6D23D-5755-45D8-987E-6C9E62D5A34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4FDB-B19B-4527-945F-BF24B5DA27C4}">
  <sheetPr>
    <tabColor rgb="FFFF0000"/>
  </sheetPr>
  <dimension ref="A1:U31"/>
  <sheetViews>
    <sheetView view="pageBreakPreview" topLeftCell="A19" zoomScaleNormal="85" zoomScaleSheetLayoutView="100" workbookViewId="0">
      <selection sqref="A1:U1"/>
    </sheetView>
  </sheetViews>
  <sheetFormatPr defaultRowHeight="16" x14ac:dyDescent="0.2"/>
  <cols>
    <col min="1" max="20" width="3.6328125" style="102" customWidth="1"/>
    <col min="21" max="21" width="5.54296875" style="102" customWidth="1"/>
    <col min="22" max="22" width="15" style="102" customWidth="1"/>
    <col min="23" max="263" width="8.7265625" style="102"/>
    <col min="264" max="264" width="10.6328125" style="102" customWidth="1"/>
    <col min="265" max="265" width="8.54296875" style="102" customWidth="1"/>
    <col min="266" max="266" width="25.6328125" style="102" customWidth="1"/>
    <col min="267" max="276" width="3.6328125" style="102" customWidth="1"/>
    <col min="277" max="277" width="5.54296875" style="102" customWidth="1"/>
    <col min="278" max="278" width="15" style="102" customWidth="1"/>
    <col min="279" max="519" width="8.7265625" style="102"/>
    <col min="520" max="520" width="10.6328125" style="102" customWidth="1"/>
    <col min="521" max="521" width="8.54296875" style="102" customWidth="1"/>
    <col min="522" max="522" width="25.6328125" style="102" customWidth="1"/>
    <col min="523" max="532" width="3.6328125" style="102" customWidth="1"/>
    <col min="533" max="533" width="5.54296875" style="102" customWidth="1"/>
    <col min="534" max="534" width="15" style="102" customWidth="1"/>
    <col min="535" max="775" width="8.7265625" style="102"/>
    <col min="776" max="776" width="10.6328125" style="102" customWidth="1"/>
    <col min="777" max="777" width="8.54296875" style="102" customWidth="1"/>
    <col min="778" max="778" width="25.6328125" style="102" customWidth="1"/>
    <col min="779" max="788" width="3.6328125" style="102" customWidth="1"/>
    <col min="789" max="789" width="5.54296875" style="102" customWidth="1"/>
    <col min="790" max="790" width="15" style="102" customWidth="1"/>
    <col min="791" max="1031" width="8.7265625" style="102"/>
    <col min="1032" max="1032" width="10.6328125" style="102" customWidth="1"/>
    <col min="1033" max="1033" width="8.54296875" style="102" customWidth="1"/>
    <col min="1034" max="1034" width="25.6328125" style="102" customWidth="1"/>
    <col min="1035" max="1044" width="3.6328125" style="102" customWidth="1"/>
    <col min="1045" max="1045" width="5.54296875" style="102" customWidth="1"/>
    <col min="1046" max="1046" width="15" style="102" customWidth="1"/>
    <col min="1047" max="1287" width="8.7265625" style="102"/>
    <col min="1288" max="1288" width="10.6328125" style="102" customWidth="1"/>
    <col min="1289" max="1289" width="8.54296875" style="102" customWidth="1"/>
    <col min="1290" max="1290" width="25.6328125" style="102" customWidth="1"/>
    <col min="1291" max="1300" width="3.6328125" style="102" customWidth="1"/>
    <col min="1301" max="1301" width="5.54296875" style="102" customWidth="1"/>
    <col min="1302" max="1302" width="15" style="102" customWidth="1"/>
    <col min="1303" max="1543" width="8.7265625" style="102"/>
    <col min="1544" max="1544" width="10.6328125" style="102" customWidth="1"/>
    <col min="1545" max="1545" width="8.54296875" style="102" customWidth="1"/>
    <col min="1546" max="1546" width="25.6328125" style="102" customWidth="1"/>
    <col min="1547" max="1556" width="3.6328125" style="102" customWidth="1"/>
    <col min="1557" max="1557" width="5.54296875" style="102" customWidth="1"/>
    <col min="1558" max="1558" width="15" style="102" customWidth="1"/>
    <col min="1559" max="1799" width="8.7265625" style="102"/>
    <col min="1800" max="1800" width="10.6328125" style="102" customWidth="1"/>
    <col min="1801" max="1801" width="8.54296875" style="102" customWidth="1"/>
    <col min="1802" max="1802" width="25.6328125" style="102" customWidth="1"/>
    <col min="1803" max="1812" width="3.6328125" style="102" customWidth="1"/>
    <col min="1813" max="1813" width="5.54296875" style="102" customWidth="1"/>
    <col min="1814" max="1814" width="15" style="102" customWidth="1"/>
    <col min="1815" max="2055" width="8.7265625" style="102"/>
    <col min="2056" max="2056" width="10.6328125" style="102" customWidth="1"/>
    <col min="2057" max="2057" width="8.54296875" style="102" customWidth="1"/>
    <col min="2058" max="2058" width="25.6328125" style="102" customWidth="1"/>
    <col min="2059" max="2068" width="3.6328125" style="102" customWidth="1"/>
    <col min="2069" max="2069" width="5.54296875" style="102" customWidth="1"/>
    <col min="2070" max="2070" width="15" style="102" customWidth="1"/>
    <col min="2071" max="2311" width="8.7265625" style="102"/>
    <col min="2312" max="2312" width="10.6328125" style="102" customWidth="1"/>
    <col min="2313" max="2313" width="8.54296875" style="102" customWidth="1"/>
    <col min="2314" max="2314" width="25.6328125" style="102" customWidth="1"/>
    <col min="2315" max="2324" width="3.6328125" style="102" customWidth="1"/>
    <col min="2325" max="2325" width="5.54296875" style="102" customWidth="1"/>
    <col min="2326" max="2326" width="15" style="102" customWidth="1"/>
    <col min="2327" max="2567" width="8.7265625" style="102"/>
    <col min="2568" max="2568" width="10.6328125" style="102" customWidth="1"/>
    <col min="2569" max="2569" width="8.54296875" style="102" customWidth="1"/>
    <col min="2570" max="2570" width="25.6328125" style="102" customWidth="1"/>
    <col min="2571" max="2580" width="3.6328125" style="102" customWidth="1"/>
    <col min="2581" max="2581" width="5.54296875" style="102" customWidth="1"/>
    <col min="2582" max="2582" width="15" style="102" customWidth="1"/>
    <col min="2583" max="2823" width="8.7265625" style="102"/>
    <col min="2824" max="2824" width="10.6328125" style="102" customWidth="1"/>
    <col min="2825" max="2825" width="8.54296875" style="102" customWidth="1"/>
    <col min="2826" max="2826" width="25.6328125" style="102" customWidth="1"/>
    <col min="2827" max="2836" width="3.6328125" style="102" customWidth="1"/>
    <col min="2837" max="2837" width="5.54296875" style="102" customWidth="1"/>
    <col min="2838" max="2838" width="15" style="102" customWidth="1"/>
    <col min="2839" max="3079" width="8.7265625" style="102"/>
    <col min="3080" max="3080" width="10.6328125" style="102" customWidth="1"/>
    <col min="3081" max="3081" width="8.54296875" style="102" customWidth="1"/>
    <col min="3082" max="3082" width="25.6328125" style="102" customWidth="1"/>
    <col min="3083" max="3092" width="3.6328125" style="102" customWidth="1"/>
    <col min="3093" max="3093" width="5.54296875" style="102" customWidth="1"/>
    <col min="3094" max="3094" width="15" style="102" customWidth="1"/>
    <col min="3095" max="3335" width="8.7265625" style="102"/>
    <col min="3336" max="3336" width="10.6328125" style="102" customWidth="1"/>
    <col min="3337" max="3337" width="8.54296875" style="102" customWidth="1"/>
    <col min="3338" max="3338" width="25.6328125" style="102" customWidth="1"/>
    <col min="3339" max="3348" width="3.6328125" style="102" customWidth="1"/>
    <col min="3349" max="3349" width="5.54296875" style="102" customWidth="1"/>
    <col min="3350" max="3350" width="15" style="102" customWidth="1"/>
    <col min="3351" max="3591" width="8.7265625" style="102"/>
    <col min="3592" max="3592" width="10.6328125" style="102" customWidth="1"/>
    <col min="3593" max="3593" width="8.54296875" style="102" customWidth="1"/>
    <col min="3594" max="3594" width="25.6328125" style="102" customWidth="1"/>
    <col min="3595" max="3604" width="3.6328125" style="102" customWidth="1"/>
    <col min="3605" max="3605" width="5.54296875" style="102" customWidth="1"/>
    <col min="3606" max="3606" width="15" style="102" customWidth="1"/>
    <col min="3607" max="3847" width="8.7265625" style="102"/>
    <col min="3848" max="3848" width="10.6328125" style="102" customWidth="1"/>
    <col min="3849" max="3849" width="8.54296875" style="102" customWidth="1"/>
    <col min="3850" max="3850" width="25.6328125" style="102" customWidth="1"/>
    <col min="3851" max="3860" width="3.6328125" style="102" customWidth="1"/>
    <col min="3861" max="3861" width="5.54296875" style="102" customWidth="1"/>
    <col min="3862" max="3862" width="15" style="102" customWidth="1"/>
    <col min="3863" max="4103" width="8.7265625" style="102"/>
    <col min="4104" max="4104" width="10.6328125" style="102" customWidth="1"/>
    <col min="4105" max="4105" width="8.54296875" style="102" customWidth="1"/>
    <col min="4106" max="4106" width="25.6328125" style="102" customWidth="1"/>
    <col min="4107" max="4116" width="3.6328125" style="102" customWidth="1"/>
    <col min="4117" max="4117" width="5.54296875" style="102" customWidth="1"/>
    <col min="4118" max="4118" width="15" style="102" customWidth="1"/>
    <col min="4119" max="4359" width="8.7265625" style="102"/>
    <col min="4360" max="4360" width="10.6328125" style="102" customWidth="1"/>
    <col min="4361" max="4361" width="8.54296875" style="102" customWidth="1"/>
    <col min="4362" max="4362" width="25.6328125" style="102" customWidth="1"/>
    <col min="4363" max="4372" width="3.6328125" style="102" customWidth="1"/>
    <col min="4373" max="4373" width="5.54296875" style="102" customWidth="1"/>
    <col min="4374" max="4374" width="15" style="102" customWidth="1"/>
    <col min="4375" max="4615" width="8.7265625" style="102"/>
    <col min="4616" max="4616" width="10.6328125" style="102" customWidth="1"/>
    <col min="4617" max="4617" width="8.54296875" style="102" customWidth="1"/>
    <col min="4618" max="4618" width="25.6328125" style="102" customWidth="1"/>
    <col min="4619" max="4628" width="3.6328125" style="102" customWidth="1"/>
    <col min="4629" max="4629" width="5.54296875" style="102" customWidth="1"/>
    <col min="4630" max="4630" width="15" style="102" customWidth="1"/>
    <col min="4631" max="4871" width="8.7265625" style="102"/>
    <col min="4872" max="4872" width="10.6328125" style="102" customWidth="1"/>
    <col min="4873" max="4873" width="8.54296875" style="102" customWidth="1"/>
    <col min="4874" max="4874" width="25.6328125" style="102" customWidth="1"/>
    <col min="4875" max="4884" width="3.6328125" style="102" customWidth="1"/>
    <col min="4885" max="4885" width="5.54296875" style="102" customWidth="1"/>
    <col min="4886" max="4886" width="15" style="102" customWidth="1"/>
    <col min="4887" max="5127" width="8.7265625" style="102"/>
    <col min="5128" max="5128" width="10.6328125" style="102" customWidth="1"/>
    <col min="5129" max="5129" width="8.54296875" style="102" customWidth="1"/>
    <col min="5130" max="5130" width="25.6328125" style="102" customWidth="1"/>
    <col min="5131" max="5140" width="3.6328125" style="102" customWidth="1"/>
    <col min="5141" max="5141" width="5.54296875" style="102" customWidth="1"/>
    <col min="5142" max="5142" width="15" style="102" customWidth="1"/>
    <col min="5143" max="5383" width="8.7265625" style="102"/>
    <col min="5384" max="5384" width="10.6328125" style="102" customWidth="1"/>
    <col min="5385" max="5385" width="8.54296875" style="102" customWidth="1"/>
    <col min="5386" max="5386" width="25.6328125" style="102" customWidth="1"/>
    <col min="5387" max="5396" width="3.6328125" style="102" customWidth="1"/>
    <col min="5397" max="5397" width="5.54296875" style="102" customWidth="1"/>
    <col min="5398" max="5398" width="15" style="102" customWidth="1"/>
    <col min="5399" max="5639" width="8.7265625" style="102"/>
    <col min="5640" max="5640" width="10.6328125" style="102" customWidth="1"/>
    <col min="5641" max="5641" width="8.54296875" style="102" customWidth="1"/>
    <col min="5642" max="5642" width="25.6328125" style="102" customWidth="1"/>
    <col min="5643" max="5652" width="3.6328125" style="102" customWidth="1"/>
    <col min="5653" max="5653" width="5.54296875" style="102" customWidth="1"/>
    <col min="5654" max="5654" width="15" style="102" customWidth="1"/>
    <col min="5655" max="5895" width="8.7265625" style="102"/>
    <col min="5896" max="5896" width="10.6328125" style="102" customWidth="1"/>
    <col min="5897" max="5897" width="8.54296875" style="102" customWidth="1"/>
    <col min="5898" max="5898" width="25.6328125" style="102" customWidth="1"/>
    <col min="5899" max="5908" width="3.6328125" style="102" customWidth="1"/>
    <col min="5909" max="5909" width="5.54296875" style="102" customWidth="1"/>
    <col min="5910" max="5910" width="15" style="102" customWidth="1"/>
    <col min="5911" max="6151" width="8.7265625" style="102"/>
    <col min="6152" max="6152" width="10.6328125" style="102" customWidth="1"/>
    <col min="6153" max="6153" width="8.54296875" style="102" customWidth="1"/>
    <col min="6154" max="6154" width="25.6328125" style="102" customWidth="1"/>
    <col min="6155" max="6164" width="3.6328125" style="102" customWidth="1"/>
    <col min="6165" max="6165" width="5.54296875" style="102" customWidth="1"/>
    <col min="6166" max="6166" width="15" style="102" customWidth="1"/>
    <col min="6167" max="6407" width="8.7265625" style="102"/>
    <col min="6408" max="6408" width="10.6328125" style="102" customWidth="1"/>
    <col min="6409" max="6409" width="8.54296875" style="102" customWidth="1"/>
    <col min="6410" max="6410" width="25.6328125" style="102" customWidth="1"/>
    <col min="6411" max="6420" width="3.6328125" style="102" customWidth="1"/>
    <col min="6421" max="6421" width="5.54296875" style="102" customWidth="1"/>
    <col min="6422" max="6422" width="15" style="102" customWidth="1"/>
    <col min="6423" max="6663" width="8.7265625" style="102"/>
    <col min="6664" max="6664" width="10.6328125" style="102" customWidth="1"/>
    <col min="6665" max="6665" width="8.54296875" style="102" customWidth="1"/>
    <col min="6666" max="6666" width="25.6328125" style="102" customWidth="1"/>
    <col min="6667" max="6676" width="3.6328125" style="102" customWidth="1"/>
    <col min="6677" max="6677" width="5.54296875" style="102" customWidth="1"/>
    <col min="6678" max="6678" width="15" style="102" customWidth="1"/>
    <col min="6679" max="6919" width="8.7265625" style="102"/>
    <col min="6920" max="6920" width="10.6328125" style="102" customWidth="1"/>
    <col min="6921" max="6921" width="8.54296875" style="102" customWidth="1"/>
    <col min="6922" max="6922" width="25.6328125" style="102" customWidth="1"/>
    <col min="6923" max="6932" width="3.6328125" style="102" customWidth="1"/>
    <col min="6933" max="6933" width="5.54296875" style="102" customWidth="1"/>
    <col min="6934" max="6934" width="15" style="102" customWidth="1"/>
    <col min="6935" max="7175" width="8.7265625" style="102"/>
    <col min="7176" max="7176" width="10.6328125" style="102" customWidth="1"/>
    <col min="7177" max="7177" width="8.54296875" style="102" customWidth="1"/>
    <col min="7178" max="7178" width="25.6328125" style="102" customWidth="1"/>
    <col min="7179" max="7188" width="3.6328125" style="102" customWidth="1"/>
    <col min="7189" max="7189" width="5.54296875" style="102" customWidth="1"/>
    <col min="7190" max="7190" width="15" style="102" customWidth="1"/>
    <col min="7191" max="7431" width="8.7265625" style="102"/>
    <col min="7432" max="7432" width="10.6328125" style="102" customWidth="1"/>
    <col min="7433" max="7433" width="8.54296875" style="102" customWidth="1"/>
    <col min="7434" max="7434" width="25.6328125" style="102" customWidth="1"/>
    <col min="7435" max="7444" width="3.6328125" style="102" customWidth="1"/>
    <col min="7445" max="7445" width="5.54296875" style="102" customWidth="1"/>
    <col min="7446" max="7446" width="15" style="102" customWidth="1"/>
    <col min="7447" max="7687" width="8.7265625" style="102"/>
    <col min="7688" max="7688" width="10.6328125" style="102" customWidth="1"/>
    <col min="7689" max="7689" width="8.54296875" style="102" customWidth="1"/>
    <col min="7690" max="7690" width="25.6328125" style="102" customWidth="1"/>
    <col min="7691" max="7700" width="3.6328125" style="102" customWidth="1"/>
    <col min="7701" max="7701" width="5.54296875" style="102" customWidth="1"/>
    <col min="7702" max="7702" width="15" style="102" customWidth="1"/>
    <col min="7703" max="7943" width="8.7265625" style="102"/>
    <col min="7944" max="7944" width="10.6328125" style="102" customWidth="1"/>
    <col min="7945" max="7945" width="8.54296875" style="102" customWidth="1"/>
    <col min="7946" max="7946" width="25.6328125" style="102" customWidth="1"/>
    <col min="7947" max="7956" width="3.6328125" style="102" customWidth="1"/>
    <col min="7957" max="7957" width="5.54296875" style="102" customWidth="1"/>
    <col min="7958" max="7958" width="15" style="102" customWidth="1"/>
    <col min="7959" max="8199" width="8.7265625" style="102"/>
    <col min="8200" max="8200" width="10.6328125" style="102" customWidth="1"/>
    <col min="8201" max="8201" width="8.54296875" style="102" customWidth="1"/>
    <col min="8202" max="8202" width="25.6328125" style="102" customWidth="1"/>
    <col min="8203" max="8212" width="3.6328125" style="102" customWidth="1"/>
    <col min="8213" max="8213" width="5.54296875" style="102" customWidth="1"/>
    <col min="8214" max="8214" width="15" style="102" customWidth="1"/>
    <col min="8215" max="8455" width="8.7265625" style="102"/>
    <col min="8456" max="8456" width="10.6328125" style="102" customWidth="1"/>
    <col min="8457" max="8457" width="8.54296875" style="102" customWidth="1"/>
    <col min="8458" max="8458" width="25.6328125" style="102" customWidth="1"/>
    <col min="8459" max="8468" width="3.6328125" style="102" customWidth="1"/>
    <col min="8469" max="8469" width="5.54296875" style="102" customWidth="1"/>
    <col min="8470" max="8470" width="15" style="102" customWidth="1"/>
    <col min="8471" max="8711" width="8.7265625" style="102"/>
    <col min="8712" max="8712" width="10.6328125" style="102" customWidth="1"/>
    <col min="8713" max="8713" width="8.54296875" style="102" customWidth="1"/>
    <col min="8714" max="8714" width="25.6328125" style="102" customWidth="1"/>
    <col min="8715" max="8724" width="3.6328125" style="102" customWidth="1"/>
    <col min="8725" max="8725" width="5.54296875" style="102" customWidth="1"/>
    <col min="8726" max="8726" width="15" style="102" customWidth="1"/>
    <col min="8727" max="8967" width="8.7265625" style="102"/>
    <col min="8968" max="8968" width="10.6328125" style="102" customWidth="1"/>
    <col min="8969" max="8969" width="8.54296875" style="102" customWidth="1"/>
    <col min="8970" max="8970" width="25.6328125" style="102" customWidth="1"/>
    <col min="8971" max="8980" width="3.6328125" style="102" customWidth="1"/>
    <col min="8981" max="8981" width="5.54296875" style="102" customWidth="1"/>
    <col min="8982" max="8982" width="15" style="102" customWidth="1"/>
    <col min="8983" max="9223" width="8.7265625" style="102"/>
    <col min="9224" max="9224" width="10.6328125" style="102" customWidth="1"/>
    <col min="9225" max="9225" width="8.54296875" style="102" customWidth="1"/>
    <col min="9226" max="9226" width="25.6328125" style="102" customWidth="1"/>
    <col min="9227" max="9236" width="3.6328125" style="102" customWidth="1"/>
    <col min="9237" max="9237" width="5.54296875" style="102" customWidth="1"/>
    <col min="9238" max="9238" width="15" style="102" customWidth="1"/>
    <col min="9239" max="9479" width="8.7265625" style="102"/>
    <col min="9480" max="9480" width="10.6328125" style="102" customWidth="1"/>
    <col min="9481" max="9481" width="8.54296875" style="102" customWidth="1"/>
    <col min="9482" max="9482" width="25.6328125" style="102" customWidth="1"/>
    <col min="9483" max="9492" width="3.6328125" style="102" customWidth="1"/>
    <col min="9493" max="9493" width="5.54296875" style="102" customWidth="1"/>
    <col min="9494" max="9494" width="15" style="102" customWidth="1"/>
    <col min="9495" max="9735" width="8.7265625" style="102"/>
    <col min="9736" max="9736" width="10.6328125" style="102" customWidth="1"/>
    <col min="9737" max="9737" width="8.54296875" style="102" customWidth="1"/>
    <col min="9738" max="9738" width="25.6328125" style="102" customWidth="1"/>
    <col min="9739" max="9748" width="3.6328125" style="102" customWidth="1"/>
    <col min="9749" max="9749" width="5.54296875" style="102" customWidth="1"/>
    <col min="9750" max="9750" width="15" style="102" customWidth="1"/>
    <col min="9751" max="9991" width="8.7265625" style="102"/>
    <col min="9992" max="9992" width="10.6328125" style="102" customWidth="1"/>
    <col min="9993" max="9993" width="8.54296875" style="102" customWidth="1"/>
    <col min="9994" max="9994" width="25.6328125" style="102" customWidth="1"/>
    <col min="9995" max="10004" width="3.6328125" style="102" customWidth="1"/>
    <col min="10005" max="10005" width="5.54296875" style="102" customWidth="1"/>
    <col min="10006" max="10006" width="15" style="102" customWidth="1"/>
    <col min="10007" max="10247" width="8.7265625" style="102"/>
    <col min="10248" max="10248" width="10.6328125" style="102" customWidth="1"/>
    <col min="10249" max="10249" width="8.54296875" style="102" customWidth="1"/>
    <col min="10250" max="10250" width="25.6328125" style="102" customWidth="1"/>
    <col min="10251" max="10260" width="3.6328125" style="102" customWidth="1"/>
    <col min="10261" max="10261" width="5.54296875" style="102" customWidth="1"/>
    <col min="10262" max="10262" width="15" style="102" customWidth="1"/>
    <col min="10263" max="10503" width="8.7265625" style="102"/>
    <col min="10504" max="10504" width="10.6328125" style="102" customWidth="1"/>
    <col min="10505" max="10505" width="8.54296875" style="102" customWidth="1"/>
    <col min="10506" max="10506" width="25.6328125" style="102" customWidth="1"/>
    <col min="10507" max="10516" width="3.6328125" style="102" customWidth="1"/>
    <col min="10517" max="10517" width="5.54296875" style="102" customWidth="1"/>
    <col min="10518" max="10518" width="15" style="102" customWidth="1"/>
    <col min="10519" max="10759" width="8.7265625" style="102"/>
    <col min="10760" max="10760" width="10.6328125" style="102" customWidth="1"/>
    <col min="10761" max="10761" width="8.54296875" style="102" customWidth="1"/>
    <col min="10762" max="10762" width="25.6328125" style="102" customWidth="1"/>
    <col min="10763" max="10772" width="3.6328125" style="102" customWidth="1"/>
    <col min="10773" max="10773" width="5.54296875" style="102" customWidth="1"/>
    <col min="10774" max="10774" width="15" style="102" customWidth="1"/>
    <col min="10775" max="11015" width="8.7265625" style="102"/>
    <col min="11016" max="11016" width="10.6328125" style="102" customWidth="1"/>
    <col min="11017" max="11017" width="8.54296875" style="102" customWidth="1"/>
    <col min="11018" max="11018" width="25.6328125" style="102" customWidth="1"/>
    <col min="11019" max="11028" width="3.6328125" style="102" customWidth="1"/>
    <col min="11029" max="11029" width="5.54296875" style="102" customWidth="1"/>
    <col min="11030" max="11030" width="15" style="102" customWidth="1"/>
    <col min="11031" max="11271" width="8.7265625" style="102"/>
    <col min="11272" max="11272" width="10.6328125" style="102" customWidth="1"/>
    <col min="11273" max="11273" width="8.54296875" style="102" customWidth="1"/>
    <col min="11274" max="11274" width="25.6328125" style="102" customWidth="1"/>
    <col min="11275" max="11284" width="3.6328125" style="102" customWidth="1"/>
    <col min="11285" max="11285" width="5.54296875" style="102" customWidth="1"/>
    <col min="11286" max="11286" width="15" style="102" customWidth="1"/>
    <col min="11287" max="11527" width="8.7265625" style="102"/>
    <col min="11528" max="11528" width="10.6328125" style="102" customWidth="1"/>
    <col min="11529" max="11529" width="8.54296875" style="102" customWidth="1"/>
    <col min="11530" max="11530" width="25.6328125" style="102" customWidth="1"/>
    <col min="11531" max="11540" width="3.6328125" style="102" customWidth="1"/>
    <col min="11541" max="11541" width="5.54296875" style="102" customWidth="1"/>
    <col min="11542" max="11542" width="15" style="102" customWidth="1"/>
    <col min="11543" max="11783" width="8.7265625" style="102"/>
    <col min="11784" max="11784" width="10.6328125" style="102" customWidth="1"/>
    <col min="11785" max="11785" width="8.54296875" style="102" customWidth="1"/>
    <col min="11786" max="11786" width="25.6328125" style="102" customWidth="1"/>
    <col min="11787" max="11796" width="3.6328125" style="102" customWidth="1"/>
    <col min="11797" max="11797" width="5.54296875" style="102" customWidth="1"/>
    <col min="11798" max="11798" width="15" style="102" customWidth="1"/>
    <col min="11799" max="12039" width="8.7265625" style="102"/>
    <col min="12040" max="12040" width="10.6328125" style="102" customWidth="1"/>
    <col min="12041" max="12041" width="8.54296875" style="102" customWidth="1"/>
    <col min="12042" max="12042" width="25.6328125" style="102" customWidth="1"/>
    <col min="12043" max="12052" width="3.6328125" style="102" customWidth="1"/>
    <col min="12053" max="12053" width="5.54296875" style="102" customWidth="1"/>
    <col min="12054" max="12054" width="15" style="102" customWidth="1"/>
    <col min="12055" max="12295" width="8.7265625" style="102"/>
    <col min="12296" max="12296" width="10.6328125" style="102" customWidth="1"/>
    <col min="12297" max="12297" width="8.54296875" style="102" customWidth="1"/>
    <col min="12298" max="12298" width="25.6328125" style="102" customWidth="1"/>
    <col min="12299" max="12308" width="3.6328125" style="102" customWidth="1"/>
    <col min="12309" max="12309" width="5.54296875" style="102" customWidth="1"/>
    <col min="12310" max="12310" width="15" style="102" customWidth="1"/>
    <col min="12311" max="12551" width="8.7265625" style="102"/>
    <col min="12552" max="12552" width="10.6328125" style="102" customWidth="1"/>
    <col min="12553" max="12553" width="8.54296875" style="102" customWidth="1"/>
    <col min="12554" max="12554" width="25.6328125" style="102" customWidth="1"/>
    <col min="12555" max="12564" width="3.6328125" style="102" customWidth="1"/>
    <col min="12565" max="12565" width="5.54296875" style="102" customWidth="1"/>
    <col min="12566" max="12566" width="15" style="102" customWidth="1"/>
    <col min="12567" max="12807" width="8.7265625" style="102"/>
    <col min="12808" max="12808" width="10.6328125" style="102" customWidth="1"/>
    <col min="12809" max="12809" width="8.54296875" style="102" customWidth="1"/>
    <col min="12810" max="12810" width="25.6328125" style="102" customWidth="1"/>
    <col min="12811" max="12820" width="3.6328125" style="102" customWidth="1"/>
    <col min="12821" max="12821" width="5.54296875" style="102" customWidth="1"/>
    <col min="12822" max="12822" width="15" style="102" customWidth="1"/>
    <col min="12823" max="13063" width="8.7265625" style="102"/>
    <col min="13064" max="13064" width="10.6328125" style="102" customWidth="1"/>
    <col min="13065" max="13065" width="8.54296875" style="102" customWidth="1"/>
    <col min="13066" max="13066" width="25.6328125" style="102" customWidth="1"/>
    <col min="13067" max="13076" width="3.6328125" style="102" customWidth="1"/>
    <col min="13077" max="13077" width="5.54296875" style="102" customWidth="1"/>
    <col min="13078" max="13078" width="15" style="102" customWidth="1"/>
    <col min="13079" max="13319" width="8.7265625" style="102"/>
    <col min="13320" max="13320" width="10.6328125" style="102" customWidth="1"/>
    <col min="13321" max="13321" width="8.54296875" style="102" customWidth="1"/>
    <col min="13322" max="13322" width="25.6328125" style="102" customWidth="1"/>
    <col min="13323" max="13332" width="3.6328125" style="102" customWidth="1"/>
    <col min="13333" max="13333" width="5.54296875" style="102" customWidth="1"/>
    <col min="13334" max="13334" width="15" style="102" customWidth="1"/>
    <col min="13335" max="13575" width="8.7265625" style="102"/>
    <col min="13576" max="13576" width="10.6328125" style="102" customWidth="1"/>
    <col min="13577" max="13577" width="8.54296875" style="102" customWidth="1"/>
    <col min="13578" max="13578" width="25.6328125" style="102" customWidth="1"/>
    <col min="13579" max="13588" width="3.6328125" style="102" customWidth="1"/>
    <col min="13589" max="13589" width="5.54296875" style="102" customWidth="1"/>
    <col min="13590" max="13590" width="15" style="102" customWidth="1"/>
    <col min="13591" max="13831" width="8.7265625" style="102"/>
    <col min="13832" max="13832" width="10.6328125" style="102" customWidth="1"/>
    <col min="13833" max="13833" width="8.54296875" style="102" customWidth="1"/>
    <col min="13834" max="13834" width="25.6328125" style="102" customWidth="1"/>
    <col min="13835" max="13844" width="3.6328125" style="102" customWidth="1"/>
    <col min="13845" max="13845" width="5.54296875" style="102" customWidth="1"/>
    <col min="13846" max="13846" width="15" style="102" customWidth="1"/>
    <col min="13847" max="14087" width="8.7265625" style="102"/>
    <col min="14088" max="14088" width="10.6328125" style="102" customWidth="1"/>
    <col min="14089" max="14089" width="8.54296875" style="102" customWidth="1"/>
    <col min="14090" max="14090" width="25.6328125" style="102" customWidth="1"/>
    <col min="14091" max="14100" width="3.6328125" style="102" customWidth="1"/>
    <col min="14101" max="14101" width="5.54296875" style="102" customWidth="1"/>
    <col min="14102" max="14102" width="15" style="102" customWidth="1"/>
    <col min="14103" max="14343" width="8.7265625" style="102"/>
    <col min="14344" max="14344" width="10.6328125" style="102" customWidth="1"/>
    <col min="14345" max="14345" width="8.54296875" style="102" customWidth="1"/>
    <col min="14346" max="14346" width="25.6328125" style="102" customWidth="1"/>
    <col min="14347" max="14356" width="3.6328125" style="102" customWidth="1"/>
    <col min="14357" max="14357" width="5.54296875" style="102" customWidth="1"/>
    <col min="14358" max="14358" width="15" style="102" customWidth="1"/>
    <col min="14359" max="14599" width="8.7265625" style="102"/>
    <col min="14600" max="14600" width="10.6328125" style="102" customWidth="1"/>
    <col min="14601" max="14601" width="8.54296875" style="102" customWidth="1"/>
    <col min="14602" max="14602" width="25.6328125" style="102" customWidth="1"/>
    <col min="14603" max="14612" width="3.6328125" style="102" customWidth="1"/>
    <col min="14613" max="14613" width="5.54296875" style="102" customWidth="1"/>
    <col min="14614" max="14614" width="15" style="102" customWidth="1"/>
    <col min="14615" max="14855" width="8.7265625" style="102"/>
    <col min="14856" max="14856" width="10.6328125" style="102" customWidth="1"/>
    <col min="14857" max="14857" width="8.54296875" style="102" customWidth="1"/>
    <col min="14858" max="14858" width="25.6328125" style="102" customWidth="1"/>
    <col min="14859" max="14868" width="3.6328125" style="102" customWidth="1"/>
    <col min="14869" max="14869" width="5.54296875" style="102" customWidth="1"/>
    <col min="14870" max="14870" width="15" style="102" customWidth="1"/>
    <col min="14871" max="15111" width="8.7265625" style="102"/>
    <col min="15112" max="15112" width="10.6328125" style="102" customWidth="1"/>
    <col min="15113" max="15113" width="8.54296875" style="102" customWidth="1"/>
    <col min="15114" max="15114" width="25.6328125" style="102" customWidth="1"/>
    <col min="15115" max="15124" width="3.6328125" style="102" customWidth="1"/>
    <col min="15125" max="15125" width="5.54296875" style="102" customWidth="1"/>
    <col min="15126" max="15126" width="15" style="102" customWidth="1"/>
    <col min="15127" max="15367" width="8.7265625" style="102"/>
    <col min="15368" max="15368" width="10.6328125" style="102" customWidth="1"/>
    <col min="15369" max="15369" width="8.54296875" style="102" customWidth="1"/>
    <col min="15370" max="15370" width="25.6328125" style="102" customWidth="1"/>
    <col min="15371" max="15380" width="3.6328125" style="102" customWidth="1"/>
    <col min="15381" max="15381" width="5.54296875" style="102" customWidth="1"/>
    <col min="15382" max="15382" width="15" style="102" customWidth="1"/>
    <col min="15383" max="15623" width="8.7265625" style="102"/>
    <col min="15624" max="15624" width="10.6328125" style="102" customWidth="1"/>
    <col min="15625" max="15625" width="8.54296875" style="102" customWidth="1"/>
    <col min="15626" max="15626" width="25.6328125" style="102" customWidth="1"/>
    <col min="15627" max="15636" width="3.6328125" style="102" customWidth="1"/>
    <col min="15637" max="15637" width="5.54296875" style="102" customWidth="1"/>
    <col min="15638" max="15638" width="15" style="102" customWidth="1"/>
    <col min="15639" max="15879" width="8.7265625" style="102"/>
    <col min="15880" max="15880" width="10.6328125" style="102" customWidth="1"/>
    <col min="15881" max="15881" width="8.54296875" style="102" customWidth="1"/>
    <col min="15882" max="15882" width="25.6328125" style="102" customWidth="1"/>
    <col min="15883" max="15892" width="3.6328125" style="102" customWidth="1"/>
    <col min="15893" max="15893" width="5.54296875" style="102" customWidth="1"/>
    <col min="15894" max="15894" width="15" style="102" customWidth="1"/>
    <col min="15895" max="16135" width="8.7265625" style="102"/>
    <col min="16136" max="16136" width="10.6328125" style="102" customWidth="1"/>
    <col min="16137" max="16137" width="8.54296875" style="102" customWidth="1"/>
    <col min="16138" max="16138" width="25.6328125" style="102" customWidth="1"/>
    <col min="16139" max="16148" width="3.6328125" style="102" customWidth="1"/>
    <col min="16149" max="16149" width="5.54296875" style="102" customWidth="1"/>
    <col min="16150" max="16150" width="15" style="102" customWidth="1"/>
    <col min="16151" max="16384" width="8.7265625" style="102"/>
  </cols>
  <sheetData>
    <row r="1" spans="1:21" x14ac:dyDescent="0.2">
      <c r="A1" s="194" t="s">
        <v>83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194"/>
      <c r="R1" s="194"/>
      <c r="S1" s="194"/>
      <c r="T1" s="194"/>
      <c r="U1" s="194"/>
    </row>
    <row r="3" spans="1:21" ht="36" customHeight="1" x14ac:dyDescent="0.2">
      <c r="A3" s="195" t="s">
        <v>34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</row>
    <row r="4" spans="1:21" ht="20.149999999999999" customHeight="1" x14ac:dyDescent="0.2">
      <c r="U4" s="103"/>
    </row>
    <row r="5" spans="1:21" ht="30" customHeight="1" x14ac:dyDescent="0.2">
      <c r="A5" s="110" t="s">
        <v>36</v>
      </c>
      <c r="B5" s="110"/>
      <c r="C5" s="184" t="s">
        <v>35</v>
      </c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</row>
    <row r="6" spans="1:21" ht="15.75" customHeight="1" x14ac:dyDescent="0.2">
      <c r="C6" s="104"/>
      <c r="D6" s="104"/>
      <c r="E6" s="104"/>
      <c r="F6" s="104"/>
      <c r="G6" s="104"/>
      <c r="H6" s="104"/>
      <c r="I6" s="104"/>
    </row>
    <row r="7" spans="1:21" ht="21" customHeight="1" x14ac:dyDescent="0.2"/>
    <row r="8" spans="1:21" ht="32.15" customHeight="1" x14ac:dyDescent="0.2">
      <c r="B8" s="107"/>
      <c r="C8" s="185" t="s">
        <v>79</v>
      </c>
      <c r="D8" s="186"/>
      <c r="E8" s="186"/>
      <c r="F8" s="186"/>
      <c r="G8" s="186"/>
      <c r="H8" s="187"/>
      <c r="I8" s="154"/>
      <c r="J8" s="150"/>
      <c r="K8" s="151"/>
      <c r="L8" s="152"/>
      <c r="M8" s="153"/>
      <c r="N8" s="151"/>
      <c r="O8" s="152"/>
      <c r="P8" s="153"/>
      <c r="Q8" s="151"/>
      <c r="R8" s="152"/>
      <c r="S8" s="153"/>
      <c r="T8" s="155" t="s">
        <v>37</v>
      </c>
    </row>
    <row r="9" spans="1:21" ht="32.15" customHeight="1" thickBot="1" x14ac:dyDescent="0.25">
      <c r="B9" s="147"/>
      <c r="C9" s="188" t="s">
        <v>38</v>
      </c>
      <c r="D9" s="189"/>
      <c r="E9" s="189"/>
      <c r="F9" s="189"/>
      <c r="G9" s="189"/>
      <c r="H9" s="190"/>
      <c r="I9" s="143"/>
      <c r="J9" s="148"/>
      <c r="K9" s="141"/>
      <c r="L9" s="142"/>
      <c r="M9" s="149"/>
      <c r="N9" s="141"/>
      <c r="O9" s="142"/>
      <c r="P9" s="149"/>
      <c r="Q9" s="141"/>
      <c r="R9" s="142"/>
      <c r="S9" s="149"/>
      <c r="T9" s="156" t="s">
        <v>37</v>
      </c>
    </row>
    <row r="10" spans="1:21" ht="32.15" customHeight="1" thickBot="1" x14ac:dyDescent="0.25">
      <c r="C10" s="191" t="s">
        <v>78</v>
      </c>
      <c r="D10" s="192"/>
      <c r="E10" s="192"/>
      <c r="F10" s="192"/>
      <c r="G10" s="192"/>
      <c r="H10" s="193"/>
      <c r="I10" s="144"/>
      <c r="J10" s="146"/>
      <c r="K10" s="140"/>
      <c r="L10" s="139"/>
      <c r="M10" s="145"/>
      <c r="N10" s="140"/>
      <c r="O10" s="139"/>
      <c r="P10" s="145"/>
      <c r="Q10" s="140"/>
      <c r="R10" s="139"/>
      <c r="S10" s="145"/>
      <c r="T10" s="157" t="s">
        <v>37</v>
      </c>
    </row>
    <row r="11" spans="1:21" ht="20.25" customHeight="1" x14ac:dyDescent="0.2">
      <c r="N11" s="107"/>
      <c r="U11" s="103"/>
    </row>
    <row r="12" spans="1:21" ht="21" customHeight="1" x14ac:dyDescent="0.2">
      <c r="B12" s="102" t="s">
        <v>39</v>
      </c>
      <c r="K12" s="105"/>
      <c r="L12" s="105"/>
      <c r="M12" s="105"/>
      <c r="N12" s="105"/>
      <c r="O12" s="105"/>
      <c r="P12" s="105"/>
      <c r="Q12" s="105"/>
      <c r="R12" s="105"/>
      <c r="S12" s="105"/>
      <c r="T12" s="96"/>
      <c r="U12" s="106"/>
    </row>
    <row r="13" spans="1:21" ht="34" customHeight="1" x14ac:dyDescent="0.2">
      <c r="C13" s="99"/>
      <c r="D13" s="99"/>
      <c r="E13" s="99"/>
      <c r="F13" s="183" t="s">
        <v>40</v>
      </c>
      <c r="G13" s="183"/>
      <c r="H13" s="183"/>
      <c r="I13" s="183"/>
      <c r="J13" s="99" t="s">
        <v>41</v>
      </c>
      <c r="K13" s="183"/>
      <c r="L13" s="183"/>
      <c r="M13" s="99" t="s">
        <v>42</v>
      </c>
      <c r="N13" s="183"/>
      <c r="O13" s="183"/>
      <c r="P13" s="99" t="s">
        <v>43</v>
      </c>
      <c r="Q13" s="99"/>
      <c r="R13" s="99"/>
      <c r="S13" s="99"/>
      <c r="T13" s="97"/>
      <c r="U13" s="107"/>
    </row>
    <row r="14" spans="1:21" ht="34" customHeight="1" x14ac:dyDescent="0.2">
      <c r="C14" s="99"/>
      <c r="D14" s="99"/>
      <c r="E14" s="99"/>
      <c r="F14" s="111"/>
      <c r="G14" s="111"/>
      <c r="H14" s="111"/>
      <c r="I14" s="111"/>
      <c r="J14" s="99"/>
      <c r="K14" s="111"/>
      <c r="L14" s="111"/>
      <c r="M14" s="99"/>
      <c r="N14" s="111"/>
      <c r="O14" s="111"/>
      <c r="P14" s="99"/>
      <c r="Q14" s="99"/>
      <c r="R14" s="99"/>
      <c r="S14" s="99"/>
      <c r="T14" s="97"/>
      <c r="U14" s="107"/>
    </row>
    <row r="15" spans="1:21" x14ac:dyDescent="0.2">
      <c r="A15" s="100" t="s">
        <v>44</v>
      </c>
      <c r="B15" s="100"/>
      <c r="D15" s="98"/>
      <c r="E15" s="98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99"/>
      <c r="Q15" s="99"/>
      <c r="R15" s="99"/>
      <c r="S15" s="99"/>
      <c r="T15" s="97"/>
      <c r="U15" s="108"/>
    </row>
    <row r="16" spans="1:21" ht="7.5" customHeight="1" x14ac:dyDescent="0.2">
      <c r="A16" s="109"/>
      <c r="B16" s="109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8"/>
    </row>
    <row r="17" spans="1:21" ht="16" customHeight="1" x14ac:dyDescent="0.2">
      <c r="A17" s="101" t="s">
        <v>45</v>
      </c>
      <c r="B17" s="101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8"/>
    </row>
    <row r="18" spans="1:21" ht="16" customHeight="1" x14ac:dyDescent="0.2">
      <c r="A18" s="101"/>
      <c r="B18" s="101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8"/>
    </row>
    <row r="19" spans="1:21" ht="21.5" customHeight="1" x14ac:dyDescent="0.2">
      <c r="A19" s="101"/>
      <c r="B19" s="182" t="s">
        <v>46</v>
      </c>
      <c r="C19" s="182"/>
      <c r="D19" s="182"/>
      <c r="E19" s="182"/>
      <c r="F19" s="182"/>
      <c r="G19" s="107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8"/>
    </row>
    <row r="20" spans="1:21" ht="7.5" customHeight="1" x14ac:dyDescent="0.2">
      <c r="A20" s="101"/>
      <c r="B20" s="101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8"/>
    </row>
    <row r="21" spans="1:21" ht="21.5" customHeight="1" x14ac:dyDescent="0.2">
      <c r="A21" s="101"/>
      <c r="B21" s="181" t="s">
        <v>47</v>
      </c>
      <c r="C21" s="181"/>
      <c r="D21" s="181"/>
      <c r="E21" s="181"/>
      <c r="F21" s="181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8"/>
    </row>
    <row r="22" spans="1:21" ht="7.5" customHeight="1" x14ac:dyDescent="0.2">
      <c r="A22" s="101"/>
      <c r="B22" s="101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8"/>
    </row>
    <row r="23" spans="1:21" ht="21.5" customHeight="1" x14ac:dyDescent="0.2">
      <c r="A23" s="101"/>
      <c r="B23" s="180" t="s">
        <v>48</v>
      </c>
      <c r="C23" s="180"/>
      <c r="D23" s="180"/>
      <c r="E23" s="180"/>
      <c r="F23" s="180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 t="s">
        <v>49</v>
      </c>
      <c r="U23" s="108"/>
    </row>
    <row r="24" spans="1:21" x14ac:dyDescent="0.2"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8"/>
    </row>
    <row r="26" spans="1:21" x14ac:dyDescent="0.2">
      <c r="A26" s="95" t="s">
        <v>50</v>
      </c>
      <c r="B26" s="95"/>
      <c r="C26" s="95"/>
    </row>
    <row r="27" spans="1:21" x14ac:dyDescent="0.2">
      <c r="A27" s="95">
        <v>1</v>
      </c>
      <c r="B27" s="95"/>
      <c r="C27" s="95" t="s">
        <v>51</v>
      </c>
    </row>
    <row r="28" spans="1:21" x14ac:dyDescent="0.2">
      <c r="A28" s="95">
        <v>2</v>
      </c>
      <c r="B28" s="95"/>
      <c r="C28" s="95" t="s">
        <v>53</v>
      </c>
    </row>
    <row r="29" spans="1:21" x14ac:dyDescent="0.2">
      <c r="A29" s="95"/>
      <c r="B29" s="95"/>
      <c r="C29" s="95" t="s">
        <v>52</v>
      </c>
    </row>
    <row r="30" spans="1:21" x14ac:dyDescent="0.2">
      <c r="A30" s="95">
        <v>3</v>
      </c>
      <c r="B30" s="95"/>
      <c r="C30" s="95" t="s">
        <v>85</v>
      </c>
    </row>
    <row r="31" spans="1:21" x14ac:dyDescent="0.2">
      <c r="C31" s="95" t="s">
        <v>54</v>
      </c>
    </row>
  </sheetData>
  <mergeCells count="13">
    <mergeCell ref="C5:U5"/>
    <mergeCell ref="C8:H8"/>
    <mergeCell ref="C9:H9"/>
    <mergeCell ref="C10:H10"/>
    <mergeCell ref="A1:U1"/>
    <mergeCell ref="A3:U3"/>
    <mergeCell ref="B23:F23"/>
    <mergeCell ref="B21:F21"/>
    <mergeCell ref="B19:F19"/>
    <mergeCell ref="K13:L13"/>
    <mergeCell ref="N13:O13"/>
    <mergeCell ref="H13:I13"/>
    <mergeCell ref="F13:G13"/>
  </mergeCells>
  <phoneticPr fontId="2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9B04F-DB86-4C3F-8F0F-B160DE1F36C7}">
  <sheetPr>
    <tabColor rgb="FFFF0000"/>
    <pageSetUpPr fitToPage="1"/>
  </sheetPr>
  <dimension ref="A1:U66"/>
  <sheetViews>
    <sheetView showGridLines="0" tabSelected="1" view="pageBreakPreview" zoomScale="72" zoomScaleNormal="85" zoomScaleSheetLayoutView="72" workbookViewId="0"/>
  </sheetViews>
  <sheetFormatPr defaultColWidth="9" defaultRowHeight="11.5" x14ac:dyDescent="0.15"/>
  <cols>
    <col min="1" max="1" width="22" style="4" customWidth="1"/>
    <col min="2" max="3" width="25.36328125" style="4" customWidth="1"/>
    <col min="4" max="4" width="8.36328125" style="4" customWidth="1"/>
    <col min="5" max="5" width="9.36328125" style="4" customWidth="1"/>
    <col min="6" max="6" width="19.81640625" style="4" customWidth="1"/>
    <col min="7" max="7" width="21.54296875" style="4" customWidth="1"/>
    <col min="8" max="14" width="16.7265625" style="4" customWidth="1"/>
    <col min="15" max="15" width="20.90625" style="4" customWidth="1"/>
    <col min="16" max="16" width="23" style="4" customWidth="1"/>
    <col min="17" max="17" width="32.6328125" style="4" customWidth="1"/>
    <col min="18" max="18" width="9" style="4"/>
    <col min="19" max="19" width="18.90625" style="4" bestFit="1" customWidth="1"/>
    <col min="20" max="21" width="21.90625" style="4" customWidth="1"/>
    <col min="22" max="16384" width="9" style="4"/>
  </cols>
  <sheetData>
    <row r="1" spans="1:21" s="1" customFormat="1" ht="23" x14ac:dyDescent="0.2">
      <c r="A1" s="175" t="s">
        <v>11</v>
      </c>
      <c r="B1" s="2"/>
      <c r="C1" s="2"/>
      <c r="F1" s="3"/>
      <c r="P1" s="138" t="s">
        <v>84</v>
      </c>
      <c r="Q1" s="68"/>
    </row>
    <row r="2" spans="1:21" ht="12" thickBot="1" x14ac:dyDescent="0.2">
      <c r="Q2" s="5"/>
    </row>
    <row r="3" spans="1:21" s="7" customFormat="1" ht="16.5" thickBot="1" x14ac:dyDescent="0.25">
      <c r="A3" s="6" t="s">
        <v>26</v>
      </c>
      <c r="B3" s="6" t="s">
        <v>7</v>
      </c>
      <c r="C3" s="6" t="s">
        <v>12</v>
      </c>
      <c r="F3" s="8"/>
      <c r="H3" s="9">
        <v>8</v>
      </c>
      <c r="I3" s="10">
        <f t="shared" ref="I3:N3" si="0">H3+1</f>
        <v>9</v>
      </c>
      <c r="J3" s="10">
        <f t="shared" si="0"/>
        <v>10</v>
      </c>
      <c r="K3" s="10">
        <f t="shared" si="0"/>
        <v>11</v>
      </c>
      <c r="L3" s="10">
        <f t="shared" si="0"/>
        <v>12</v>
      </c>
      <c r="M3" s="10">
        <f t="shared" si="0"/>
        <v>13</v>
      </c>
      <c r="N3" s="11">
        <f t="shared" si="0"/>
        <v>14</v>
      </c>
      <c r="O3" s="12" t="str">
        <f>"合計
（令和" &amp; H3 &amp; "～" &amp; N3 &amp; "年度）"</f>
        <v>合計
（令和8～14年度）</v>
      </c>
      <c r="Q3" s="13"/>
      <c r="S3" s="176"/>
      <c r="T3" s="176"/>
      <c r="U3" s="176"/>
    </row>
    <row r="4" spans="1:21" s="7" customFormat="1" ht="16" x14ac:dyDescent="0.2">
      <c r="A4" s="6" t="s">
        <v>6</v>
      </c>
      <c r="B4" s="6" t="s">
        <v>19</v>
      </c>
      <c r="C4" s="14"/>
      <c r="F4" s="15"/>
      <c r="G4" s="163" t="s">
        <v>80</v>
      </c>
      <c r="H4" s="16">
        <f>H39</f>
        <v>0</v>
      </c>
      <c r="I4" s="17">
        <f>I39</f>
        <v>0</v>
      </c>
      <c r="J4" s="18">
        <f t="shared" ref="J4:N4" si="1">J39</f>
        <v>0</v>
      </c>
      <c r="K4" s="18">
        <f t="shared" si="1"/>
        <v>0</v>
      </c>
      <c r="L4" s="18">
        <f t="shared" si="1"/>
        <v>0</v>
      </c>
      <c r="M4" s="18">
        <f t="shared" si="1"/>
        <v>0</v>
      </c>
      <c r="N4" s="19">
        <f t="shared" si="1"/>
        <v>0</v>
      </c>
      <c r="O4" s="20">
        <f>SUM(H4:N4)</f>
        <v>0</v>
      </c>
      <c r="Q4" s="13"/>
      <c r="S4" s="176"/>
      <c r="T4" s="176"/>
      <c r="U4" s="176"/>
    </row>
    <row r="5" spans="1:21" s="7" customFormat="1" ht="16" x14ac:dyDescent="0.2">
      <c r="A5" s="6" t="s">
        <v>13</v>
      </c>
      <c r="B5" s="6" t="s">
        <v>20</v>
      </c>
      <c r="C5" s="6" t="s">
        <v>21</v>
      </c>
      <c r="F5" s="21" t="s">
        <v>8</v>
      </c>
      <c r="G5" s="164" t="s">
        <v>81</v>
      </c>
      <c r="H5" s="22">
        <f>H4*0.1</f>
        <v>0</v>
      </c>
      <c r="I5" s="23">
        <f>I4*0.1</f>
        <v>0</v>
      </c>
      <c r="J5" s="24">
        <f t="shared" ref="J5:N5" si="2">J4*0.1</f>
        <v>0</v>
      </c>
      <c r="K5" s="24">
        <f t="shared" si="2"/>
        <v>0</v>
      </c>
      <c r="L5" s="24">
        <f t="shared" si="2"/>
        <v>0</v>
      </c>
      <c r="M5" s="24">
        <f t="shared" si="2"/>
        <v>0</v>
      </c>
      <c r="N5" s="25">
        <f t="shared" si="2"/>
        <v>0</v>
      </c>
      <c r="O5" s="26">
        <f>O4*0.1</f>
        <v>0</v>
      </c>
      <c r="Q5" s="13"/>
      <c r="S5" s="176"/>
      <c r="T5" s="176"/>
      <c r="U5" s="176"/>
    </row>
    <row r="6" spans="1:21" s="7" customFormat="1" ht="16.5" thickBot="1" x14ac:dyDescent="0.25">
      <c r="A6" s="6" t="s">
        <v>14</v>
      </c>
      <c r="B6" s="14"/>
      <c r="C6" s="6" t="s">
        <v>22</v>
      </c>
      <c r="F6" s="27"/>
      <c r="G6" s="165" t="s">
        <v>82</v>
      </c>
      <c r="H6" s="166">
        <f>SUM(H4:H5)</f>
        <v>0</v>
      </c>
      <c r="I6" s="167">
        <f>SUM(I4:I5)</f>
        <v>0</v>
      </c>
      <c r="J6" s="168">
        <f t="shared" ref="J6:N6" si="3">SUM(J4:J5)</f>
        <v>0</v>
      </c>
      <c r="K6" s="168">
        <f t="shared" si="3"/>
        <v>0</v>
      </c>
      <c r="L6" s="168">
        <f t="shared" si="3"/>
        <v>0</v>
      </c>
      <c r="M6" s="168">
        <f t="shared" si="3"/>
        <v>0</v>
      </c>
      <c r="N6" s="169">
        <f t="shared" si="3"/>
        <v>0</v>
      </c>
      <c r="O6" s="170">
        <f>SUM(O4:O5)</f>
        <v>0</v>
      </c>
      <c r="Q6" s="13"/>
      <c r="S6" s="176"/>
      <c r="T6" s="176"/>
      <c r="U6" s="176"/>
    </row>
    <row r="7" spans="1:21" s="7" customFormat="1" ht="16" x14ac:dyDescent="0.2">
      <c r="A7" s="6" t="s">
        <v>15</v>
      </c>
      <c r="B7" s="14"/>
      <c r="C7" s="6" t="s">
        <v>23</v>
      </c>
      <c r="D7" s="28"/>
      <c r="E7" s="28"/>
      <c r="F7" s="15"/>
      <c r="G7" s="163" t="s">
        <v>80</v>
      </c>
      <c r="H7" s="29">
        <f>SUMIF($F$40:$F$65,"合計",H40:H65)</f>
        <v>0</v>
      </c>
      <c r="I7" s="30">
        <f>SUMIF($F$40:$F$65,"合計",I40:I65)</f>
        <v>0</v>
      </c>
      <c r="J7" s="30">
        <f t="shared" ref="J7:M7" si="4">SUMIF($F$40:$F$65,"合計",J40:J65)</f>
        <v>0</v>
      </c>
      <c r="K7" s="30">
        <f t="shared" si="4"/>
        <v>0</v>
      </c>
      <c r="L7" s="30">
        <f t="shared" si="4"/>
        <v>0</v>
      </c>
      <c r="M7" s="30">
        <f t="shared" si="4"/>
        <v>0</v>
      </c>
      <c r="N7" s="20">
        <f>SUMIF($F$40:$F$65,"合計",N40:N65)</f>
        <v>0</v>
      </c>
      <c r="O7" s="20">
        <f>SUM(H7:N7)</f>
        <v>0</v>
      </c>
      <c r="Q7" s="13"/>
      <c r="S7" s="176"/>
      <c r="T7" s="176"/>
      <c r="U7" s="176"/>
    </row>
    <row r="8" spans="1:21" s="7" customFormat="1" ht="16" x14ac:dyDescent="0.2">
      <c r="A8" s="6" t="s">
        <v>16</v>
      </c>
      <c r="B8" s="14"/>
      <c r="C8" s="6" t="s">
        <v>24</v>
      </c>
      <c r="D8" s="28"/>
      <c r="E8" s="28"/>
      <c r="F8" s="21" t="s">
        <v>9</v>
      </c>
      <c r="G8" s="164" t="s">
        <v>81</v>
      </c>
      <c r="H8" s="31">
        <f>H7*0.1</f>
        <v>0</v>
      </c>
      <c r="I8" s="23">
        <f>I7*0.1</f>
        <v>0</v>
      </c>
      <c r="J8" s="32">
        <f t="shared" ref="J8:N8" si="5">J7*0.1</f>
        <v>0</v>
      </c>
      <c r="K8" s="32">
        <f t="shared" si="5"/>
        <v>0</v>
      </c>
      <c r="L8" s="32">
        <f t="shared" si="5"/>
        <v>0</v>
      </c>
      <c r="M8" s="32">
        <f t="shared" si="5"/>
        <v>0</v>
      </c>
      <c r="N8" s="33">
        <f t="shared" si="5"/>
        <v>0</v>
      </c>
      <c r="O8" s="26">
        <f>O7*0.1</f>
        <v>0</v>
      </c>
      <c r="Q8" s="13"/>
      <c r="S8" s="176"/>
      <c r="T8" s="176"/>
      <c r="U8" s="176"/>
    </row>
    <row r="9" spans="1:21" s="7" customFormat="1" ht="16.5" thickBot="1" x14ac:dyDescent="0.25">
      <c r="A9" s="6" t="s">
        <v>17</v>
      </c>
      <c r="B9" s="14"/>
      <c r="C9" s="6" t="s">
        <v>25</v>
      </c>
      <c r="D9" s="28"/>
      <c r="E9" s="28"/>
      <c r="F9" s="27"/>
      <c r="G9" s="165" t="s">
        <v>82</v>
      </c>
      <c r="H9" s="171">
        <f t="shared" ref="H9:O9" si="6">SUM(H7:H8)</f>
        <v>0</v>
      </c>
      <c r="I9" s="167">
        <f t="shared" si="6"/>
        <v>0</v>
      </c>
      <c r="J9" s="172">
        <f t="shared" si="6"/>
        <v>0</v>
      </c>
      <c r="K9" s="172">
        <f t="shared" si="6"/>
        <v>0</v>
      </c>
      <c r="L9" s="172">
        <f t="shared" si="6"/>
        <v>0</v>
      </c>
      <c r="M9" s="172">
        <f t="shared" si="6"/>
        <v>0</v>
      </c>
      <c r="N9" s="173">
        <f t="shared" si="6"/>
        <v>0</v>
      </c>
      <c r="O9" s="170">
        <f t="shared" si="6"/>
        <v>0</v>
      </c>
      <c r="Q9" s="13"/>
      <c r="S9" s="176"/>
      <c r="T9" s="176"/>
      <c r="U9" s="176"/>
    </row>
    <row r="10" spans="1:21" s="39" customFormat="1" ht="16" x14ac:dyDescent="0.2">
      <c r="A10" s="6" t="s">
        <v>18</v>
      </c>
      <c r="B10" s="34"/>
      <c r="C10" s="6" t="s">
        <v>77</v>
      </c>
      <c r="D10" s="35"/>
      <c r="E10" s="35"/>
      <c r="F10" s="35"/>
      <c r="G10" s="36"/>
      <c r="H10" s="36"/>
      <c r="I10" s="37"/>
      <c r="J10" s="37"/>
      <c r="K10" s="37"/>
      <c r="L10" s="37"/>
      <c r="M10" s="37"/>
      <c r="N10" s="37"/>
      <c r="O10" s="37"/>
      <c r="P10" s="37"/>
      <c r="Q10" s="38"/>
      <c r="S10" s="176"/>
      <c r="T10" s="177"/>
      <c r="U10" s="176"/>
    </row>
    <row r="11" spans="1:21" s="39" customFormat="1" ht="16.5" thickBot="1" x14ac:dyDescent="0.25">
      <c r="A11" s="35"/>
      <c r="B11" s="35"/>
      <c r="C11" s="35"/>
      <c r="D11" s="35"/>
      <c r="E11" s="35"/>
      <c r="F11" s="35"/>
      <c r="G11" s="174" t="s">
        <v>27</v>
      </c>
      <c r="H11" s="40"/>
      <c r="I11" s="41"/>
      <c r="J11" s="37"/>
      <c r="K11" s="37"/>
      <c r="L11" s="37"/>
      <c r="M11" s="37"/>
      <c r="N11" s="37"/>
      <c r="O11" s="37"/>
      <c r="P11" s="37"/>
      <c r="Q11" s="38"/>
      <c r="S11" s="42"/>
      <c r="U11" s="42"/>
    </row>
    <row r="12" spans="1:21" s="43" customFormat="1" ht="28.5" customHeight="1" thickBot="1" x14ac:dyDescent="0.25">
      <c r="A12" s="76" t="s">
        <v>29</v>
      </c>
      <c r="B12" s="77" t="s">
        <v>10</v>
      </c>
      <c r="C12" s="77" t="s">
        <v>76</v>
      </c>
      <c r="D12" s="77" t="s">
        <v>0</v>
      </c>
      <c r="E12" s="81" t="s">
        <v>32</v>
      </c>
      <c r="F12" s="120" t="s">
        <v>3</v>
      </c>
      <c r="G12" s="122" t="s">
        <v>55</v>
      </c>
      <c r="H12" s="125">
        <v>8</v>
      </c>
      <c r="I12" s="78">
        <f t="shared" ref="I12:N12" si="7">H12+1</f>
        <v>9</v>
      </c>
      <c r="J12" s="78">
        <f t="shared" si="7"/>
        <v>10</v>
      </c>
      <c r="K12" s="78">
        <f t="shared" si="7"/>
        <v>11</v>
      </c>
      <c r="L12" s="78">
        <f t="shared" si="7"/>
        <v>12</v>
      </c>
      <c r="M12" s="78">
        <f t="shared" si="7"/>
        <v>13</v>
      </c>
      <c r="N12" s="126">
        <f t="shared" si="7"/>
        <v>14</v>
      </c>
      <c r="O12" s="79" t="str">
        <f>"合計
（令和" &amp; H12 &amp; "～" &amp; N12 &amp; "年度）"</f>
        <v>合計
（令和8～14年度）</v>
      </c>
      <c r="P12" s="80" t="s">
        <v>2</v>
      </c>
    </row>
    <row r="13" spans="1:21" s="43" customFormat="1" ht="14" x14ac:dyDescent="0.2">
      <c r="A13" s="50"/>
      <c r="B13" s="51" t="s">
        <v>4</v>
      </c>
      <c r="C13" s="51" t="s">
        <v>61</v>
      </c>
      <c r="D13" s="196"/>
      <c r="E13" s="113" t="s">
        <v>71</v>
      </c>
      <c r="F13" s="118"/>
      <c r="G13" s="123">
        <f t="shared" ref="G13:G38" si="8">D13*F13</f>
        <v>0</v>
      </c>
      <c r="H13" s="127"/>
      <c r="I13" s="74"/>
      <c r="J13" s="75"/>
      <c r="K13" s="75"/>
      <c r="L13" s="75"/>
      <c r="M13" s="75"/>
      <c r="N13" s="128"/>
      <c r="O13" s="60">
        <f t="shared" ref="O13:O38" si="9">SUM(H13:N13)</f>
        <v>0</v>
      </c>
      <c r="P13" s="49"/>
    </row>
    <row r="14" spans="1:21" s="43" customFormat="1" ht="14" x14ac:dyDescent="0.2">
      <c r="A14" s="50"/>
      <c r="B14" s="51"/>
      <c r="C14" s="52" t="s">
        <v>56</v>
      </c>
      <c r="D14" s="197"/>
      <c r="E14" s="114" t="s">
        <v>71</v>
      </c>
      <c r="F14" s="119"/>
      <c r="G14" s="124">
        <f t="shared" si="8"/>
        <v>0</v>
      </c>
      <c r="H14" s="129"/>
      <c r="I14" s="46"/>
      <c r="J14" s="47"/>
      <c r="K14" s="47"/>
      <c r="L14" s="47"/>
      <c r="M14" s="47"/>
      <c r="N14" s="130"/>
      <c r="O14" s="48">
        <f t="shared" si="9"/>
        <v>0</v>
      </c>
      <c r="P14" s="49"/>
    </row>
    <row r="15" spans="1:21" s="43" customFormat="1" ht="14" x14ac:dyDescent="0.2">
      <c r="A15" s="50"/>
      <c r="B15" s="51"/>
      <c r="C15" s="52" t="s">
        <v>62</v>
      </c>
      <c r="D15" s="197"/>
      <c r="E15" s="114" t="s">
        <v>71</v>
      </c>
      <c r="F15" s="119"/>
      <c r="G15" s="124">
        <f t="shared" si="8"/>
        <v>0</v>
      </c>
      <c r="H15" s="129"/>
      <c r="I15" s="46"/>
      <c r="J15" s="47"/>
      <c r="K15" s="47"/>
      <c r="L15" s="47"/>
      <c r="M15" s="47"/>
      <c r="N15" s="130"/>
      <c r="O15" s="48">
        <f t="shared" si="9"/>
        <v>0</v>
      </c>
      <c r="P15" s="49"/>
    </row>
    <row r="16" spans="1:21" s="43" customFormat="1" ht="14" x14ac:dyDescent="0.2">
      <c r="A16" s="50"/>
      <c r="B16" s="51"/>
      <c r="C16" s="52" t="s">
        <v>63</v>
      </c>
      <c r="D16" s="197"/>
      <c r="E16" s="114" t="s">
        <v>71</v>
      </c>
      <c r="F16" s="119"/>
      <c r="G16" s="124">
        <f t="shared" si="8"/>
        <v>0</v>
      </c>
      <c r="H16" s="129"/>
      <c r="I16" s="46"/>
      <c r="J16" s="47"/>
      <c r="K16" s="47"/>
      <c r="L16" s="47"/>
      <c r="M16" s="47"/>
      <c r="N16" s="130"/>
      <c r="O16" s="48">
        <f t="shared" si="9"/>
        <v>0</v>
      </c>
      <c r="P16" s="49"/>
    </row>
    <row r="17" spans="1:16" s="43" customFormat="1" ht="14" x14ac:dyDescent="0.2">
      <c r="A17" s="50"/>
      <c r="B17" s="51"/>
      <c r="C17" s="52" t="s">
        <v>64</v>
      </c>
      <c r="D17" s="197"/>
      <c r="E17" s="114" t="s">
        <v>71</v>
      </c>
      <c r="F17" s="119"/>
      <c r="G17" s="124">
        <f t="shared" si="8"/>
        <v>0</v>
      </c>
      <c r="H17" s="129"/>
      <c r="I17" s="46"/>
      <c r="J17" s="47"/>
      <c r="K17" s="47"/>
      <c r="L17" s="47"/>
      <c r="M17" s="47"/>
      <c r="N17" s="130"/>
      <c r="O17" s="48">
        <f t="shared" si="9"/>
        <v>0</v>
      </c>
      <c r="P17" s="49"/>
    </row>
    <row r="18" spans="1:16" s="43" customFormat="1" ht="14" x14ac:dyDescent="0.2">
      <c r="A18" s="50"/>
      <c r="B18" s="51"/>
      <c r="C18" s="52" t="s">
        <v>57</v>
      </c>
      <c r="D18" s="197"/>
      <c r="E18" s="114" t="s">
        <v>71</v>
      </c>
      <c r="F18" s="119"/>
      <c r="G18" s="124">
        <f t="shared" si="8"/>
        <v>0</v>
      </c>
      <c r="H18" s="129"/>
      <c r="I18" s="46"/>
      <c r="J18" s="47"/>
      <c r="K18" s="47"/>
      <c r="L18" s="47"/>
      <c r="M18" s="47"/>
      <c r="N18" s="130"/>
      <c r="O18" s="48">
        <f t="shared" si="9"/>
        <v>0</v>
      </c>
      <c r="P18" s="49"/>
    </row>
    <row r="19" spans="1:16" s="43" customFormat="1" ht="14" x14ac:dyDescent="0.2">
      <c r="A19" s="50"/>
      <c r="B19" s="51"/>
      <c r="C19" s="52" t="s">
        <v>59</v>
      </c>
      <c r="D19" s="197"/>
      <c r="E19" s="114" t="s">
        <v>71</v>
      </c>
      <c r="F19" s="119"/>
      <c r="G19" s="124">
        <f t="shared" si="8"/>
        <v>0</v>
      </c>
      <c r="H19" s="129"/>
      <c r="I19" s="46"/>
      <c r="J19" s="47"/>
      <c r="K19" s="47"/>
      <c r="L19" s="47"/>
      <c r="M19" s="47"/>
      <c r="N19" s="130"/>
      <c r="O19" s="48">
        <f t="shared" si="9"/>
        <v>0</v>
      </c>
      <c r="P19" s="49"/>
    </row>
    <row r="20" spans="1:16" s="43" customFormat="1" ht="14" x14ac:dyDescent="0.2">
      <c r="A20" s="50"/>
      <c r="B20" s="51"/>
      <c r="C20" s="52" t="s">
        <v>65</v>
      </c>
      <c r="D20" s="197"/>
      <c r="E20" s="114" t="s">
        <v>71</v>
      </c>
      <c r="F20" s="119"/>
      <c r="G20" s="124">
        <f t="shared" si="8"/>
        <v>0</v>
      </c>
      <c r="H20" s="129"/>
      <c r="I20" s="46"/>
      <c r="J20" s="47"/>
      <c r="K20" s="47"/>
      <c r="L20" s="47"/>
      <c r="M20" s="47"/>
      <c r="N20" s="130"/>
      <c r="O20" s="48">
        <f t="shared" si="9"/>
        <v>0</v>
      </c>
      <c r="P20" s="49"/>
    </row>
    <row r="21" spans="1:16" s="43" customFormat="1" ht="14" x14ac:dyDescent="0.2">
      <c r="A21" s="50"/>
      <c r="B21" s="51"/>
      <c r="C21" s="52"/>
      <c r="D21" s="197"/>
      <c r="E21" s="114"/>
      <c r="F21" s="119"/>
      <c r="G21" s="124">
        <f t="shared" si="8"/>
        <v>0</v>
      </c>
      <c r="H21" s="129"/>
      <c r="I21" s="46"/>
      <c r="J21" s="47"/>
      <c r="K21" s="47"/>
      <c r="L21" s="47"/>
      <c r="M21" s="47"/>
      <c r="N21" s="130"/>
      <c r="O21" s="48">
        <f t="shared" si="9"/>
        <v>0</v>
      </c>
      <c r="P21" s="49"/>
    </row>
    <row r="22" spans="1:16" s="43" customFormat="1" ht="14" x14ac:dyDescent="0.2">
      <c r="A22" s="50"/>
      <c r="B22" s="51"/>
      <c r="C22" s="52"/>
      <c r="D22" s="197"/>
      <c r="E22" s="114"/>
      <c r="F22" s="119"/>
      <c r="G22" s="124">
        <f t="shared" si="8"/>
        <v>0</v>
      </c>
      <c r="H22" s="129"/>
      <c r="I22" s="46"/>
      <c r="J22" s="47"/>
      <c r="K22" s="47"/>
      <c r="L22" s="47"/>
      <c r="M22" s="47"/>
      <c r="N22" s="130"/>
      <c r="O22" s="48">
        <f t="shared" si="9"/>
        <v>0</v>
      </c>
      <c r="P22" s="49"/>
    </row>
    <row r="23" spans="1:16" s="43" customFormat="1" ht="14" x14ac:dyDescent="0.2">
      <c r="A23" s="50"/>
      <c r="B23" s="44" t="s">
        <v>5</v>
      </c>
      <c r="C23" s="51" t="s">
        <v>61</v>
      </c>
      <c r="D23" s="197"/>
      <c r="E23" s="113" t="s">
        <v>71</v>
      </c>
      <c r="F23" s="119"/>
      <c r="G23" s="124">
        <f t="shared" si="8"/>
        <v>0</v>
      </c>
      <c r="H23" s="129"/>
      <c r="I23" s="46"/>
      <c r="J23" s="47"/>
      <c r="K23" s="47"/>
      <c r="L23" s="47"/>
      <c r="M23" s="47"/>
      <c r="N23" s="130"/>
      <c r="O23" s="48">
        <f t="shared" si="9"/>
        <v>0</v>
      </c>
      <c r="P23" s="49"/>
    </row>
    <row r="24" spans="1:16" s="43" customFormat="1" ht="14" x14ac:dyDescent="0.2">
      <c r="A24" s="50"/>
      <c r="B24" s="51"/>
      <c r="C24" s="52" t="s">
        <v>56</v>
      </c>
      <c r="D24" s="197"/>
      <c r="E24" s="114" t="s">
        <v>71</v>
      </c>
      <c r="F24" s="119"/>
      <c r="G24" s="124">
        <f t="shared" si="8"/>
        <v>0</v>
      </c>
      <c r="H24" s="129"/>
      <c r="I24" s="46"/>
      <c r="J24" s="47"/>
      <c r="K24" s="47"/>
      <c r="L24" s="47"/>
      <c r="M24" s="47"/>
      <c r="N24" s="130"/>
      <c r="O24" s="48">
        <f t="shared" si="9"/>
        <v>0</v>
      </c>
      <c r="P24" s="49"/>
    </row>
    <row r="25" spans="1:16" s="43" customFormat="1" ht="14" x14ac:dyDescent="0.2">
      <c r="A25" s="50"/>
      <c r="B25" s="51"/>
      <c r="C25" s="52" t="s">
        <v>62</v>
      </c>
      <c r="D25" s="197"/>
      <c r="E25" s="114" t="s">
        <v>71</v>
      </c>
      <c r="F25" s="119"/>
      <c r="G25" s="124">
        <f t="shared" si="8"/>
        <v>0</v>
      </c>
      <c r="H25" s="129"/>
      <c r="I25" s="46"/>
      <c r="J25" s="47"/>
      <c r="K25" s="47"/>
      <c r="L25" s="47"/>
      <c r="M25" s="47"/>
      <c r="N25" s="130"/>
      <c r="O25" s="48">
        <f t="shared" si="9"/>
        <v>0</v>
      </c>
      <c r="P25" s="49"/>
    </row>
    <row r="26" spans="1:16" s="43" customFormat="1" ht="14" x14ac:dyDescent="0.2">
      <c r="A26" s="50"/>
      <c r="B26" s="51"/>
      <c r="C26" s="52" t="s">
        <v>63</v>
      </c>
      <c r="D26" s="197"/>
      <c r="E26" s="114" t="s">
        <v>71</v>
      </c>
      <c r="F26" s="119"/>
      <c r="G26" s="124">
        <f t="shared" si="8"/>
        <v>0</v>
      </c>
      <c r="H26" s="129"/>
      <c r="I26" s="46"/>
      <c r="J26" s="47"/>
      <c r="K26" s="47"/>
      <c r="L26" s="47"/>
      <c r="M26" s="47"/>
      <c r="N26" s="130"/>
      <c r="O26" s="48">
        <f t="shared" si="9"/>
        <v>0</v>
      </c>
      <c r="P26" s="49"/>
    </row>
    <row r="27" spans="1:16" s="43" customFormat="1" ht="14" x14ac:dyDescent="0.2">
      <c r="A27" s="50"/>
      <c r="B27" s="51"/>
      <c r="C27" s="52" t="s">
        <v>64</v>
      </c>
      <c r="D27" s="197"/>
      <c r="E27" s="114" t="s">
        <v>71</v>
      </c>
      <c r="F27" s="119"/>
      <c r="G27" s="124">
        <f t="shared" si="8"/>
        <v>0</v>
      </c>
      <c r="H27" s="129"/>
      <c r="I27" s="46"/>
      <c r="J27" s="47"/>
      <c r="K27" s="47"/>
      <c r="L27" s="47"/>
      <c r="M27" s="47"/>
      <c r="N27" s="130"/>
      <c r="O27" s="48">
        <f t="shared" si="9"/>
        <v>0</v>
      </c>
      <c r="P27" s="49"/>
    </row>
    <row r="28" spans="1:16" s="43" customFormat="1" ht="14" x14ac:dyDescent="0.2">
      <c r="A28" s="50"/>
      <c r="B28" s="51"/>
      <c r="C28" s="52" t="s">
        <v>57</v>
      </c>
      <c r="D28" s="197"/>
      <c r="E28" s="114" t="s">
        <v>71</v>
      </c>
      <c r="F28" s="119"/>
      <c r="G28" s="124">
        <f t="shared" si="8"/>
        <v>0</v>
      </c>
      <c r="H28" s="129"/>
      <c r="I28" s="46"/>
      <c r="J28" s="47"/>
      <c r="K28" s="47"/>
      <c r="L28" s="47"/>
      <c r="M28" s="47"/>
      <c r="N28" s="130"/>
      <c r="O28" s="48">
        <f t="shared" si="9"/>
        <v>0</v>
      </c>
      <c r="P28" s="49"/>
    </row>
    <row r="29" spans="1:16" s="43" customFormat="1" ht="14" x14ac:dyDescent="0.2">
      <c r="A29" s="50"/>
      <c r="B29" s="51"/>
      <c r="C29" s="52" t="s">
        <v>59</v>
      </c>
      <c r="D29" s="197"/>
      <c r="E29" s="114" t="s">
        <v>71</v>
      </c>
      <c r="F29" s="119"/>
      <c r="G29" s="124">
        <f t="shared" si="8"/>
        <v>0</v>
      </c>
      <c r="H29" s="129"/>
      <c r="I29" s="46"/>
      <c r="J29" s="47"/>
      <c r="K29" s="47"/>
      <c r="L29" s="47"/>
      <c r="M29" s="47"/>
      <c r="N29" s="130"/>
      <c r="O29" s="48">
        <f t="shared" si="9"/>
        <v>0</v>
      </c>
      <c r="P29" s="49"/>
    </row>
    <row r="30" spans="1:16" s="43" customFormat="1" ht="14" x14ac:dyDescent="0.2">
      <c r="A30" s="50"/>
      <c r="B30" s="51"/>
      <c r="C30" s="52" t="s">
        <v>65</v>
      </c>
      <c r="D30" s="197"/>
      <c r="E30" s="114" t="s">
        <v>71</v>
      </c>
      <c r="F30" s="119"/>
      <c r="G30" s="124">
        <f t="shared" si="8"/>
        <v>0</v>
      </c>
      <c r="H30" s="129"/>
      <c r="I30" s="46"/>
      <c r="J30" s="47"/>
      <c r="K30" s="47"/>
      <c r="L30" s="47"/>
      <c r="M30" s="47"/>
      <c r="N30" s="130"/>
      <c r="O30" s="48">
        <f t="shared" si="9"/>
        <v>0</v>
      </c>
      <c r="P30" s="49"/>
    </row>
    <row r="31" spans="1:16" s="43" customFormat="1" ht="14" x14ac:dyDescent="0.2">
      <c r="A31" s="50"/>
      <c r="B31" s="51"/>
      <c r="C31" s="52"/>
      <c r="D31" s="197"/>
      <c r="E31" s="114"/>
      <c r="F31" s="119"/>
      <c r="G31" s="124">
        <f t="shared" si="8"/>
        <v>0</v>
      </c>
      <c r="H31" s="129"/>
      <c r="I31" s="46"/>
      <c r="J31" s="47"/>
      <c r="K31" s="47"/>
      <c r="L31" s="47"/>
      <c r="M31" s="47"/>
      <c r="N31" s="130"/>
      <c r="O31" s="48">
        <f t="shared" si="9"/>
        <v>0</v>
      </c>
      <c r="P31" s="49"/>
    </row>
    <row r="32" spans="1:16" s="43" customFormat="1" ht="14" x14ac:dyDescent="0.2">
      <c r="A32" s="50"/>
      <c r="B32" s="51"/>
      <c r="C32" s="52"/>
      <c r="D32" s="197"/>
      <c r="E32" s="114"/>
      <c r="F32" s="119"/>
      <c r="G32" s="124">
        <f t="shared" si="8"/>
        <v>0</v>
      </c>
      <c r="H32" s="129"/>
      <c r="I32" s="46"/>
      <c r="J32" s="47"/>
      <c r="K32" s="47"/>
      <c r="L32" s="47"/>
      <c r="M32" s="47"/>
      <c r="N32" s="130"/>
      <c r="O32" s="48">
        <f t="shared" si="9"/>
        <v>0</v>
      </c>
      <c r="P32" s="49"/>
    </row>
    <row r="33" spans="1:16" s="43" customFormat="1" ht="14" x14ac:dyDescent="0.2">
      <c r="A33" s="82"/>
      <c r="B33" s="44" t="s">
        <v>31</v>
      </c>
      <c r="C33" s="85" t="s">
        <v>60</v>
      </c>
      <c r="D33" s="197"/>
      <c r="E33" s="114" t="s">
        <v>71</v>
      </c>
      <c r="F33" s="119"/>
      <c r="G33" s="124">
        <f t="shared" si="8"/>
        <v>0</v>
      </c>
      <c r="H33" s="131"/>
      <c r="I33" s="46"/>
      <c r="J33" s="47"/>
      <c r="K33" s="47"/>
      <c r="L33" s="47"/>
      <c r="M33" s="47"/>
      <c r="N33" s="130"/>
      <c r="O33" s="48">
        <f t="shared" si="9"/>
        <v>0</v>
      </c>
      <c r="P33" s="49"/>
    </row>
    <row r="34" spans="1:16" s="43" customFormat="1" ht="14" x14ac:dyDescent="0.2">
      <c r="A34" s="82"/>
      <c r="B34" s="51"/>
      <c r="C34" s="85" t="s">
        <v>58</v>
      </c>
      <c r="D34" s="197"/>
      <c r="E34" s="114" t="s">
        <v>71</v>
      </c>
      <c r="F34" s="119"/>
      <c r="G34" s="124">
        <f t="shared" si="8"/>
        <v>0</v>
      </c>
      <c r="H34" s="131"/>
      <c r="I34" s="46"/>
      <c r="J34" s="47"/>
      <c r="K34" s="47"/>
      <c r="L34" s="47"/>
      <c r="M34" s="47"/>
      <c r="N34" s="130"/>
      <c r="O34" s="48">
        <f t="shared" si="9"/>
        <v>0</v>
      </c>
      <c r="P34" s="49"/>
    </row>
    <row r="35" spans="1:16" s="43" customFormat="1" ht="14" x14ac:dyDescent="0.2">
      <c r="A35" s="82"/>
      <c r="B35" s="51"/>
      <c r="C35" s="85" t="s">
        <v>66</v>
      </c>
      <c r="D35" s="197"/>
      <c r="E35" s="114" t="s">
        <v>71</v>
      </c>
      <c r="F35" s="119"/>
      <c r="G35" s="124">
        <f t="shared" si="8"/>
        <v>0</v>
      </c>
      <c r="H35" s="131"/>
      <c r="I35" s="46"/>
      <c r="J35" s="47"/>
      <c r="K35" s="47"/>
      <c r="L35" s="47"/>
      <c r="M35" s="47"/>
      <c r="N35" s="130"/>
      <c r="O35" s="48">
        <f t="shared" si="9"/>
        <v>0</v>
      </c>
      <c r="P35" s="49"/>
    </row>
    <row r="36" spans="1:16" s="43" customFormat="1" ht="14" x14ac:dyDescent="0.2">
      <c r="A36" s="82"/>
      <c r="B36" s="51"/>
      <c r="C36" s="85" t="s">
        <v>67</v>
      </c>
      <c r="D36" s="197"/>
      <c r="E36" s="114" t="s">
        <v>72</v>
      </c>
      <c r="F36" s="119"/>
      <c r="G36" s="124">
        <f t="shared" si="8"/>
        <v>0</v>
      </c>
      <c r="H36" s="129"/>
      <c r="I36" s="46"/>
      <c r="J36" s="47"/>
      <c r="K36" s="47"/>
      <c r="L36" s="47"/>
      <c r="M36" s="47"/>
      <c r="N36" s="130"/>
      <c r="O36" s="48">
        <f t="shared" si="9"/>
        <v>0</v>
      </c>
      <c r="P36" s="49"/>
    </row>
    <row r="37" spans="1:16" s="43" customFormat="1" ht="14" x14ac:dyDescent="0.2">
      <c r="A37" s="82"/>
      <c r="B37" s="51"/>
      <c r="C37" s="85"/>
      <c r="D37" s="197"/>
      <c r="E37" s="114"/>
      <c r="F37" s="119"/>
      <c r="G37" s="124">
        <f t="shared" si="8"/>
        <v>0</v>
      </c>
      <c r="H37" s="129"/>
      <c r="I37" s="46"/>
      <c r="J37" s="47"/>
      <c r="K37" s="47"/>
      <c r="L37" s="47"/>
      <c r="M37" s="47"/>
      <c r="N37" s="130"/>
      <c r="O37" s="48">
        <f t="shared" si="9"/>
        <v>0</v>
      </c>
      <c r="P37" s="49"/>
    </row>
    <row r="38" spans="1:16" s="43" customFormat="1" ht="14" x14ac:dyDescent="0.2">
      <c r="A38" s="82"/>
      <c r="B38" s="53"/>
      <c r="C38" s="85"/>
      <c r="D38" s="197"/>
      <c r="E38" s="114"/>
      <c r="F38" s="119"/>
      <c r="G38" s="124">
        <f t="shared" si="8"/>
        <v>0</v>
      </c>
      <c r="H38" s="129"/>
      <c r="I38" s="46"/>
      <c r="J38" s="47"/>
      <c r="K38" s="47"/>
      <c r="L38" s="47"/>
      <c r="M38" s="47"/>
      <c r="N38" s="130"/>
      <c r="O38" s="48">
        <f t="shared" si="9"/>
        <v>0</v>
      </c>
      <c r="P38" s="49"/>
    </row>
    <row r="39" spans="1:16" s="55" customFormat="1" ht="14.5" thickBot="1" x14ac:dyDescent="0.25">
      <c r="A39" s="69"/>
      <c r="B39" s="86"/>
      <c r="C39" s="89"/>
      <c r="D39" s="90"/>
      <c r="E39" s="115"/>
      <c r="F39" s="93" t="s">
        <v>1</v>
      </c>
      <c r="G39" s="94">
        <f t="shared" ref="G39:N39" si="10">SUM(G13:G38)</f>
        <v>0</v>
      </c>
      <c r="H39" s="158">
        <f t="shared" si="10"/>
        <v>0</v>
      </c>
      <c r="I39" s="121">
        <f t="shared" si="10"/>
        <v>0</v>
      </c>
      <c r="J39" s="159">
        <f t="shared" si="10"/>
        <v>0</v>
      </c>
      <c r="K39" s="160">
        <f t="shared" si="10"/>
        <v>0</v>
      </c>
      <c r="L39" s="160">
        <f t="shared" si="10"/>
        <v>0</v>
      </c>
      <c r="M39" s="160">
        <f t="shared" si="10"/>
        <v>0</v>
      </c>
      <c r="N39" s="161">
        <f t="shared" si="10"/>
        <v>0</v>
      </c>
      <c r="O39" s="70">
        <f>IF(SUM(H39:N39)=SUM(O13:O38),SUM(H39:N39),"")</f>
        <v>0</v>
      </c>
      <c r="P39" s="162"/>
    </row>
    <row r="40" spans="1:16" s="56" customFormat="1" ht="28" customHeight="1" thickBot="1" x14ac:dyDescent="0.25">
      <c r="A40" s="76" t="s">
        <v>30</v>
      </c>
      <c r="B40" s="77" t="s">
        <v>69</v>
      </c>
      <c r="C40" s="77" t="s">
        <v>76</v>
      </c>
      <c r="D40" s="77" t="s">
        <v>0</v>
      </c>
      <c r="E40" s="81" t="s">
        <v>33</v>
      </c>
      <c r="F40" s="120" t="s">
        <v>3</v>
      </c>
      <c r="G40" s="122" t="s">
        <v>55</v>
      </c>
      <c r="H40" s="125">
        <v>8</v>
      </c>
      <c r="I40" s="78">
        <f t="shared" ref="I40" si="11">H40+1</f>
        <v>9</v>
      </c>
      <c r="J40" s="78">
        <f t="shared" ref="J40" si="12">I40+1</f>
        <v>10</v>
      </c>
      <c r="K40" s="78">
        <f t="shared" ref="K40" si="13">J40+1</f>
        <v>11</v>
      </c>
      <c r="L40" s="78">
        <f t="shared" ref="L40" si="14">K40+1</f>
        <v>12</v>
      </c>
      <c r="M40" s="78">
        <f t="shared" ref="M40" si="15">L40+1</f>
        <v>13</v>
      </c>
      <c r="N40" s="126">
        <f t="shared" ref="N40" si="16">M40+1</f>
        <v>14</v>
      </c>
      <c r="O40" s="79" t="str">
        <f>"合計
（令和" &amp; H40 &amp; "～" &amp; N40 &amp; "年度）"</f>
        <v>合計
（令和8～14年度）</v>
      </c>
      <c r="P40" s="80" t="s">
        <v>2</v>
      </c>
    </row>
    <row r="41" spans="1:16" s="55" customFormat="1" ht="14" x14ac:dyDescent="0.2">
      <c r="A41" s="50"/>
      <c r="B41" s="51" t="s">
        <v>4</v>
      </c>
      <c r="C41" s="53" t="s">
        <v>70</v>
      </c>
      <c r="D41" s="196">
        <v>60</v>
      </c>
      <c r="E41" s="113" t="s">
        <v>73</v>
      </c>
      <c r="F41" s="118"/>
      <c r="G41" s="123">
        <f t="shared" ref="G41:G48" si="17">D41*F41</f>
        <v>0</v>
      </c>
      <c r="H41" s="132"/>
      <c r="I41" s="59"/>
      <c r="J41" s="57"/>
      <c r="K41" s="57"/>
      <c r="L41" s="57"/>
      <c r="M41" s="57"/>
      <c r="N41" s="58"/>
      <c r="O41" s="60">
        <f t="shared" ref="O41:O48" si="18">SUM(H41:N41)</f>
        <v>0</v>
      </c>
      <c r="P41" s="49"/>
    </row>
    <row r="42" spans="1:16" s="55" customFormat="1" ht="14" x14ac:dyDescent="0.2">
      <c r="A42" s="50"/>
      <c r="B42" s="51"/>
      <c r="C42" s="53"/>
      <c r="D42" s="196"/>
      <c r="E42" s="113"/>
      <c r="F42" s="118"/>
      <c r="G42" s="124">
        <f t="shared" si="17"/>
        <v>0</v>
      </c>
      <c r="H42" s="132"/>
      <c r="I42" s="59"/>
      <c r="J42" s="57"/>
      <c r="K42" s="57"/>
      <c r="L42" s="57"/>
      <c r="M42" s="57"/>
      <c r="N42" s="58"/>
      <c r="O42" s="60">
        <f t="shared" si="18"/>
        <v>0</v>
      </c>
      <c r="P42" s="49"/>
    </row>
    <row r="43" spans="1:16" s="55" customFormat="1" ht="14" x14ac:dyDescent="0.2">
      <c r="A43" s="50"/>
      <c r="B43" s="51"/>
      <c r="C43" s="53"/>
      <c r="D43" s="196"/>
      <c r="E43" s="113"/>
      <c r="F43" s="118"/>
      <c r="G43" s="124">
        <f t="shared" si="17"/>
        <v>0</v>
      </c>
      <c r="H43" s="132"/>
      <c r="I43" s="59"/>
      <c r="J43" s="57"/>
      <c r="K43" s="57"/>
      <c r="L43" s="57"/>
      <c r="M43" s="57"/>
      <c r="N43" s="58"/>
      <c r="O43" s="60">
        <f t="shared" si="18"/>
        <v>0</v>
      </c>
      <c r="P43" s="49"/>
    </row>
    <row r="44" spans="1:16" s="55" customFormat="1" ht="14" x14ac:dyDescent="0.2">
      <c r="A44" s="50"/>
      <c r="B44" s="51"/>
      <c r="C44" s="53"/>
      <c r="D44" s="196"/>
      <c r="E44" s="113"/>
      <c r="F44" s="118"/>
      <c r="G44" s="124">
        <f t="shared" si="17"/>
        <v>0</v>
      </c>
      <c r="H44" s="132"/>
      <c r="I44" s="59"/>
      <c r="J44" s="57"/>
      <c r="K44" s="57"/>
      <c r="L44" s="57"/>
      <c r="M44" s="57"/>
      <c r="N44" s="58"/>
      <c r="O44" s="60">
        <f t="shared" si="18"/>
        <v>0</v>
      </c>
      <c r="P44" s="49"/>
    </row>
    <row r="45" spans="1:16" s="55" customFormat="1" ht="14" x14ac:dyDescent="0.2">
      <c r="A45" s="50"/>
      <c r="B45" s="44" t="s">
        <v>5</v>
      </c>
      <c r="C45" s="53" t="s">
        <v>70</v>
      </c>
      <c r="D45" s="196">
        <v>60</v>
      </c>
      <c r="E45" s="113" t="s">
        <v>73</v>
      </c>
      <c r="F45" s="119"/>
      <c r="G45" s="124">
        <f t="shared" si="17"/>
        <v>0</v>
      </c>
      <c r="H45" s="133"/>
      <c r="I45" s="59"/>
      <c r="J45" s="61"/>
      <c r="K45" s="61"/>
      <c r="L45" s="61"/>
      <c r="M45" s="61"/>
      <c r="N45" s="62"/>
      <c r="O45" s="60">
        <f t="shared" si="18"/>
        <v>0</v>
      </c>
      <c r="P45" s="49"/>
    </row>
    <row r="46" spans="1:16" s="55" customFormat="1" ht="14" x14ac:dyDescent="0.2">
      <c r="A46" s="50"/>
      <c r="B46" s="51"/>
      <c r="C46" s="52"/>
      <c r="D46" s="197"/>
      <c r="E46" s="114"/>
      <c r="F46" s="119"/>
      <c r="G46" s="124">
        <f t="shared" si="17"/>
        <v>0</v>
      </c>
      <c r="H46" s="133"/>
      <c r="I46" s="59"/>
      <c r="J46" s="61"/>
      <c r="K46" s="61"/>
      <c r="L46" s="61"/>
      <c r="M46" s="61"/>
      <c r="N46" s="62"/>
      <c r="O46" s="60">
        <f t="shared" si="18"/>
        <v>0</v>
      </c>
      <c r="P46" s="49"/>
    </row>
    <row r="47" spans="1:16" s="55" customFormat="1" ht="14" x14ac:dyDescent="0.2">
      <c r="A47" s="50"/>
      <c r="B47" s="51"/>
      <c r="C47" s="53"/>
      <c r="D47" s="196"/>
      <c r="E47" s="113"/>
      <c r="F47" s="118"/>
      <c r="G47" s="124">
        <f t="shared" si="17"/>
        <v>0</v>
      </c>
      <c r="H47" s="132"/>
      <c r="I47" s="59"/>
      <c r="J47" s="57"/>
      <c r="K47" s="57"/>
      <c r="L47" s="57"/>
      <c r="M47" s="57"/>
      <c r="N47" s="58"/>
      <c r="O47" s="60">
        <f t="shared" si="18"/>
        <v>0</v>
      </c>
      <c r="P47" s="49"/>
    </row>
    <row r="48" spans="1:16" s="55" customFormat="1" ht="14" x14ac:dyDescent="0.2">
      <c r="A48" s="50"/>
      <c r="B48" s="53"/>
      <c r="C48" s="53"/>
      <c r="D48" s="196"/>
      <c r="E48" s="113"/>
      <c r="F48" s="118"/>
      <c r="G48" s="124">
        <f t="shared" si="17"/>
        <v>0</v>
      </c>
      <c r="H48" s="132"/>
      <c r="I48" s="59"/>
      <c r="J48" s="57"/>
      <c r="K48" s="57"/>
      <c r="L48" s="57"/>
      <c r="M48" s="57"/>
      <c r="N48" s="58"/>
      <c r="O48" s="60">
        <f t="shared" si="18"/>
        <v>0</v>
      </c>
      <c r="P48" s="49"/>
    </row>
    <row r="49" spans="1:16" s="55" customFormat="1" ht="14.5" thickBot="1" x14ac:dyDescent="0.25">
      <c r="A49" s="50"/>
      <c r="B49" s="87"/>
      <c r="C49" s="91"/>
      <c r="D49" s="92"/>
      <c r="E49" s="116"/>
      <c r="F49" s="178" t="s">
        <v>1</v>
      </c>
      <c r="G49" s="94">
        <f t="shared" ref="G49:N49" si="19">SUM(G41:G48)</f>
        <v>0</v>
      </c>
      <c r="H49" s="134">
        <f t="shared" si="19"/>
        <v>0</v>
      </c>
      <c r="I49" s="63">
        <f t="shared" si="19"/>
        <v>0</v>
      </c>
      <c r="J49" s="63">
        <f t="shared" si="19"/>
        <v>0</v>
      </c>
      <c r="K49" s="63">
        <f t="shared" si="19"/>
        <v>0</v>
      </c>
      <c r="L49" s="63">
        <f t="shared" si="19"/>
        <v>0</v>
      </c>
      <c r="M49" s="63">
        <f t="shared" si="19"/>
        <v>0</v>
      </c>
      <c r="N49" s="66">
        <f t="shared" si="19"/>
        <v>0</v>
      </c>
      <c r="O49" s="54">
        <f>IF(SUM(H49:N49)=SUM(O41:O48),SUM(H49:N49),"")</f>
        <v>0</v>
      </c>
      <c r="P49" s="83"/>
    </row>
    <row r="50" spans="1:16" s="56" customFormat="1" ht="28" customHeight="1" thickBot="1" x14ac:dyDescent="0.25">
      <c r="A50" s="82"/>
      <c r="B50" s="179" t="s">
        <v>28</v>
      </c>
      <c r="C50" s="77" t="s">
        <v>76</v>
      </c>
      <c r="D50" s="77" t="s">
        <v>0</v>
      </c>
      <c r="E50" s="81" t="s">
        <v>33</v>
      </c>
      <c r="F50" s="120" t="s">
        <v>3</v>
      </c>
      <c r="G50" s="122" t="s">
        <v>55</v>
      </c>
      <c r="H50" s="125">
        <v>8</v>
      </c>
      <c r="I50" s="78">
        <f t="shared" ref="I50" si="20">H50+1</f>
        <v>9</v>
      </c>
      <c r="J50" s="78">
        <f t="shared" ref="J50" si="21">I50+1</f>
        <v>10</v>
      </c>
      <c r="K50" s="78">
        <f t="shared" ref="K50" si="22">J50+1</f>
        <v>11</v>
      </c>
      <c r="L50" s="78">
        <f t="shared" ref="L50" si="23">K50+1</f>
        <v>12</v>
      </c>
      <c r="M50" s="78">
        <f t="shared" ref="M50" si="24">L50+1</f>
        <v>13</v>
      </c>
      <c r="N50" s="126">
        <f t="shared" ref="N50" si="25">M50+1</f>
        <v>14</v>
      </c>
      <c r="O50" s="79" t="str">
        <f>"合計
（令和" &amp; H50 &amp; "～" &amp; N50 &amp; "年度）"</f>
        <v>合計
（令和8～14年度）</v>
      </c>
      <c r="P50" s="80" t="s">
        <v>2</v>
      </c>
    </row>
    <row r="51" spans="1:16" s="55" customFormat="1" ht="14" x14ac:dyDescent="0.2">
      <c r="A51" s="50"/>
      <c r="B51" s="51" t="s">
        <v>4</v>
      </c>
      <c r="C51" s="53" t="s">
        <v>68</v>
      </c>
      <c r="D51" s="196">
        <v>60</v>
      </c>
      <c r="E51" s="113" t="s">
        <v>73</v>
      </c>
      <c r="F51" s="118"/>
      <c r="G51" s="123">
        <f t="shared" ref="G51:G56" si="26">D51*F51</f>
        <v>0</v>
      </c>
      <c r="H51" s="132"/>
      <c r="I51" s="59"/>
      <c r="J51" s="57"/>
      <c r="K51" s="57"/>
      <c r="L51" s="57"/>
      <c r="M51" s="57"/>
      <c r="N51" s="58"/>
      <c r="O51" s="60">
        <f t="shared" ref="O51:O56" si="27">SUM(H51:N51)</f>
        <v>0</v>
      </c>
      <c r="P51" s="49"/>
    </row>
    <row r="52" spans="1:16" s="55" customFormat="1" ht="14" x14ac:dyDescent="0.2">
      <c r="A52" s="50"/>
      <c r="B52" s="51"/>
      <c r="C52" s="52"/>
      <c r="D52" s="197"/>
      <c r="E52" s="114"/>
      <c r="F52" s="119"/>
      <c r="G52" s="124">
        <f t="shared" si="26"/>
        <v>0</v>
      </c>
      <c r="H52" s="133"/>
      <c r="I52" s="45"/>
      <c r="J52" s="61"/>
      <c r="K52" s="61"/>
      <c r="L52" s="61"/>
      <c r="M52" s="61"/>
      <c r="N52" s="62"/>
      <c r="O52" s="48">
        <f t="shared" si="27"/>
        <v>0</v>
      </c>
      <c r="P52" s="64"/>
    </row>
    <row r="53" spans="1:16" s="55" customFormat="1" ht="14" x14ac:dyDescent="0.2">
      <c r="A53" s="50"/>
      <c r="B53" s="53"/>
      <c r="C53" s="52"/>
      <c r="D53" s="197"/>
      <c r="E53" s="114"/>
      <c r="F53" s="119"/>
      <c r="G53" s="124">
        <f t="shared" si="26"/>
        <v>0</v>
      </c>
      <c r="H53" s="133"/>
      <c r="I53" s="45"/>
      <c r="J53" s="61"/>
      <c r="K53" s="61"/>
      <c r="L53" s="61"/>
      <c r="M53" s="61"/>
      <c r="N53" s="62"/>
      <c r="O53" s="48">
        <f t="shared" si="27"/>
        <v>0</v>
      </c>
      <c r="P53" s="64"/>
    </row>
    <row r="54" spans="1:16" s="55" customFormat="1" ht="14" x14ac:dyDescent="0.2">
      <c r="A54" s="50"/>
      <c r="B54" s="44" t="s">
        <v>5</v>
      </c>
      <c r="C54" s="52" t="s">
        <v>68</v>
      </c>
      <c r="D54" s="196">
        <v>60</v>
      </c>
      <c r="E54" s="113" t="s">
        <v>73</v>
      </c>
      <c r="F54" s="119"/>
      <c r="G54" s="124">
        <f t="shared" si="26"/>
        <v>0</v>
      </c>
      <c r="H54" s="133"/>
      <c r="I54" s="45"/>
      <c r="J54" s="61"/>
      <c r="K54" s="61"/>
      <c r="L54" s="61"/>
      <c r="M54" s="61"/>
      <c r="N54" s="62"/>
      <c r="O54" s="48">
        <f t="shared" si="27"/>
        <v>0</v>
      </c>
      <c r="P54" s="64"/>
    </row>
    <row r="55" spans="1:16" s="55" customFormat="1" ht="14" x14ac:dyDescent="0.2">
      <c r="A55" s="65"/>
      <c r="B55" s="51"/>
      <c r="C55" s="52"/>
      <c r="D55" s="197"/>
      <c r="E55" s="114"/>
      <c r="F55" s="119"/>
      <c r="G55" s="124">
        <f t="shared" si="26"/>
        <v>0</v>
      </c>
      <c r="H55" s="133"/>
      <c r="I55" s="45"/>
      <c r="J55" s="61"/>
      <c r="K55" s="61"/>
      <c r="L55" s="61"/>
      <c r="M55" s="61"/>
      <c r="N55" s="62"/>
      <c r="O55" s="48">
        <f t="shared" si="27"/>
        <v>0</v>
      </c>
      <c r="P55" s="64"/>
    </row>
    <row r="56" spans="1:16" s="55" customFormat="1" ht="14" x14ac:dyDescent="0.2">
      <c r="A56" s="65"/>
      <c r="B56" s="51"/>
      <c r="C56" s="52"/>
      <c r="D56" s="197"/>
      <c r="E56" s="114"/>
      <c r="F56" s="119"/>
      <c r="G56" s="124">
        <f t="shared" si="26"/>
        <v>0</v>
      </c>
      <c r="H56" s="133"/>
      <c r="I56" s="45"/>
      <c r="J56" s="61"/>
      <c r="K56" s="61"/>
      <c r="L56" s="61"/>
      <c r="M56" s="61"/>
      <c r="N56" s="62"/>
      <c r="O56" s="48">
        <f t="shared" si="27"/>
        <v>0</v>
      </c>
      <c r="P56" s="64"/>
    </row>
    <row r="57" spans="1:16" s="55" customFormat="1" ht="14.5" thickBot="1" x14ac:dyDescent="0.25">
      <c r="A57" s="50"/>
      <c r="B57" s="112"/>
      <c r="C57" s="91"/>
      <c r="D57" s="92"/>
      <c r="E57" s="116"/>
      <c r="F57" s="178" t="s">
        <v>1</v>
      </c>
      <c r="G57" s="94">
        <f t="shared" ref="G57:N57" si="28">SUM(G51:G56)</f>
        <v>0</v>
      </c>
      <c r="H57" s="135">
        <f t="shared" si="28"/>
        <v>0</v>
      </c>
      <c r="I57" s="63">
        <f t="shared" si="28"/>
        <v>0</v>
      </c>
      <c r="J57" s="63">
        <f t="shared" si="28"/>
        <v>0</v>
      </c>
      <c r="K57" s="63">
        <f t="shared" si="28"/>
        <v>0</v>
      </c>
      <c r="L57" s="63">
        <f t="shared" si="28"/>
        <v>0</v>
      </c>
      <c r="M57" s="63">
        <f t="shared" si="28"/>
        <v>0</v>
      </c>
      <c r="N57" s="66">
        <f t="shared" si="28"/>
        <v>0</v>
      </c>
      <c r="O57" s="54">
        <f>IF(SUM(H57:N57)=SUM(O51:O56),SUM(H57:N57),"")</f>
        <v>0</v>
      </c>
      <c r="P57" s="84"/>
    </row>
    <row r="58" spans="1:16" s="56" customFormat="1" ht="28" customHeight="1" thickBot="1" x14ac:dyDescent="0.25">
      <c r="A58" s="71"/>
      <c r="B58" s="179" t="s">
        <v>75</v>
      </c>
      <c r="C58" s="77" t="s">
        <v>76</v>
      </c>
      <c r="D58" s="77" t="s">
        <v>0</v>
      </c>
      <c r="E58" s="81" t="s">
        <v>33</v>
      </c>
      <c r="F58" s="120" t="s">
        <v>3</v>
      </c>
      <c r="G58" s="122" t="s">
        <v>55</v>
      </c>
      <c r="H58" s="125">
        <v>8</v>
      </c>
      <c r="I58" s="78">
        <f t="shared" ref="I58" si="29">H58+1</f>
        <v>9</v>
      </c>
      <c r="J58" s="78">
        <f t="shared" ref="J58" si="30">I58+1</f>
        <v>10</v>
      </c>
      <c r="K58" s="78">
        <f t="shared" ref="K58" si="31">J58+1</f>
        <v>11</v>
      </c>
      <c r="L58" s="78">
        <f t="shared" ref="L58" si="32">K58+1</f>
        <v>12</v>
      </c>
      <c r="M58" s="78">
        <f t="shared" ref="M58" si="33">L58+1</f>
        <v>13</v>
      </c>
      <c r="N58" s="126">
        <f t="shared" ref="N58" si="34">M58+1</f>
        <v>14</v>
      </c>
      <c r="O58" s="79" t="str">
        <f>"合計
（令和" &amp; H58 &amp; "～" &amp; N58 &amp; "年度）"</f>
        <v>合計
（令和8～14年度）</v>
      </c>
      <c r="P58" s="80" t="s">
        <v>2</v>
      </c>
    </row>
    <row r="59" spans="1:16" s="55" customFormat="1" ht="14" x14ac:dyDescent="0.2">
      <c r="A59" s="65"/>
      <c r="B59" s="51" t="s">
        <v>4</v>
      </c>
      <c r="C59" s="53" t="s">
        <v>74</v>
      </c>
      <c r="D59" s="196">
        <v>60</v>
      </c>
      <c r="E59" s="113" t="s">
        <v>73</v>
      </c>
      <c r="F59" s="118"/>
      <c r="G59" s="123">
        <f t="shared" ref="G59:G64" si="35">D59*F59</f>
        <v>0</v>
      </c>
      <c r="H59" s="132"/>
      <c r="I59" s="59"/>
      <c r="J59" s="57"/>
      <c r="K59" s="57"/>
      <c r="L59" s="57"/>
      <c r="M59" s="57"/>
      <c r="N59" s="58"/>
      <c r="O59" s="60">
        <f t="shared" ref="O59:O64" si="36">SUM(H59:N59)</f>
        <v>0</v>
      </c>
      <c r="P59" s="49"/>
    </row>
    <row r="60" spans="1:16" s="55" customFormat="1" ht="14" x14ac:dyDescent="0.2">
      <c r="A60" s="65"/>
      <c r="B60" s="51"/>
      <c r="C60" s="52"/>
      <c r="D60" s="197"/>
      <c r="E60" s="114"/>
      <c r="F60" s="119"/>
      <c r="G60" s="124">
        <f t="shared" si="35"/>
        <v>0</v>
      </c>
      <c r="H60" s="133"/>
      <c r="I60" s="45"/>
      <c r="J60" s="61"/>
      <c r="K60" s="61"/>
      <c r="L60" s="61"/>
      <c r="M60" s="61"/>
      <c r="N60" s="62"/>
      <c r="O60" s="48">
        <f t="shared" si="36"/>
        <v>0</v>
      </c>
      <c r="P60" s="64"/>
    </row>
    <row r="61" spans="1:16" s="55" customFormat="1" ht="14" x14ac:dyDescent="0.2">
      <c r="A61" s="65"/>
      <c r="B61" s="53"/>
      <c r="C61" s="52"/>
      <c r="D61" s="197"/>
      <c r="E61" s="114"/>
      <c r="F61" s="119"/>
      <c r="G61" s="124">
        <f t="shared" si="35"/>
        <v>0</v>
      </c>
      <c r="H61" s="133"/>
      <c r="I61" s="45"/>
      <c r="J61" s="61"/>
      <c r="K61" s="61"/>
      <c r="L61" s="61"/>
      <c r="M61" s="61"/>
      <c r="N61" s="62"/>
      <c r="O61" s="48">
        <f t="shared" si="36"/>
        <v>0</v>
      </c>
      <c r="P61" s="64"/>
    </row>
    <row r="62" spans="1:16" s="55" customFormat="1" ht="14" x14ac:dyDescent="0.2">
      <c r="A62" s="65"/>
      <c r="B62" s="44" t="s">
        <v>5</v>
      </c>
      <c r="C62" s="52" t="s">
        <v>74</v>
      </c>
      <c r="D62" s="196">
        <v>60</v>
      </c>
      <c r="E62" s="113" t="s">
        <v>73</v>
      </c>
      <c r="F62" s="119"/>
      <c r="G62" s="124">
        <f t="shared" si="35"/>
        <v>0</v>
      </c>
      <c r="H62" s="133"/>
      <c r="I62" s="45"/>
      <c r="J62" s="61"/>
      <c r="K62" s="61"/>
      <c r="L62" s="61"/>
      <c r="M62" s="61"/>
      <c r="N62" s="62"/>
      <c r="O62" s="48">
        <f t="shared" si="36"/>
        <v>0</v>
      </c>
      <c r="P62" s="64"/>
    </row>
    <row r="63" spans="1:16" s="55" customFormat="1" ht="14" x14ac:dyDescent="0.2">
      <c r="A63" s="65"/>
      <c r="B63" s="51"/>
      <c r="C63" s="52"/>
      <c r="D63" s="197"/>
      <c r="E63" s="114"/>
      <c r="F63" s="119"/>
      <c r="G63" s="124">
        <f t="shared" si="35"/>
        <v>0</v>
      </c>
      <c r="H63" s="133"/>
      <c r="I63" s="45"/>
      <c r="J63" s="61"/>
      <c r="K63" s="61"/>
      <c r="L63" s="61"/>
      <c r="M63" s="61"/>
      <c r="N63" s="62"/>
      <c r="O63" s="48">
        <f t="shared" si="36"/>
        <v>0</v>
      </c>
      <c r="P63" s="64"/>
    </row>
    <row r="64" spans="1:16" s="55" customFormat="1" ht="14" x14ac:dyDescent="0.2">
      <c r="A64" s="65"/>
      <c r="B64" s="51"/>
      <c r="C64" s="52"/>
      <c r="D64" s="197"/>
      <c r="E64" s="114"/>
      <c r="F64" s="119"/>
      <c r="G64" s="124">
        <f t="shared" si="35"/>
        <v>0</v>
      </c>
      <c r="H64" s="133"/>
      <c r="I64" s="45"/>
      <c r="J64" s="61"/>
      <c r="K64" s="61"/>
      <c r="L64" s="61"/>
      <c r="M64" s="61"/>
      <c r="N64" s="62"/>
      <c r="O64" s="48">
        <f t="shared" si="36"/>
        <v>0</v>
      </c>
      <c r="P64" s="64"/>
    </row>
    <row r="65" spans="1:17" s="55" customFormat="1" ht="14.5" thickBot="1" x14ac:dyDescent="0.25">
      <c r="A65" s="69"/>
      <c r="B65" s="88"/>
      <c r="C65" s="89"/>
      <c r="D65" s="90"/>
      <c r="E65" s="115"/>
      <c r="F65" s="93" t="s">
        <v>1</v>
      </c>
      <c r="G65" s="117">
        <f>SUM(G59:G64)</f>
        <v>0</v>
      </c>
      <c r="H65" s="136">
        <f t="shared" ref="G65:N65" si="37">SUM(H59:H64)</f>
        <v>0</v>
      </c>
      <c r="I65" s="72">
        <f t="shared" si="37"/>
        <v>0</v>
      </c>
      <c r="J65" s="72">
        <f t="shared" si="37"/>
        <v>0</v>
      </c>
      <c r="K65" s="72">
        <f t="shared" si="37"/>
        <v>0</v>
      </c>
      <c r="L65" s="72">
        <f t="shared" si="37"/>
        <v>0</v>
      </c>
      <c r="M65" s="72">
        <f t="shared" si="37"/>
        <v>0</v>
      </c>
      <c r="N65" s="137">
        <f t="shared" si="37"/>
        <v>0</v>
      </c>
      <c r="O65" s="70">
        <f>IF(SUM(H65:N65)=SUM(O59:O64),SUM(H65:N65),"")</f>
        <v>0</v>
      </c>
      <c r="P65" s="73"/>
    </row>
    <row r="66" spans="1:17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67"/>
    </row>
  </sheetData>
  <phoneticPr fontId="2"/>
  <printOptions horizontalCentered="1"/>
  <pageMargins left="0.25" right="0.25" top="0.75" bottom="0.75" header="0.3" footer="0.3"/>
  <pageSetup paperSize="9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様式６_総額</vt:lpstr>
      <vt:lpstr>様式６_内訳</vt:lpstr>
      <vt:lpstr>様式６_総額!Print_Area</vt:lpstr>
      <vt:lpstr>様式６_内訳!Print_Area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橋本 拓樹</dc:creator>
  <cp:lastModifiedBy>橋本 拓樹</cp:lastModifiedBy>
  <cp:lastPrinted>2026-03-26T09:54:45Z</cp:lastPrinted>
  <dcterms:created xsi:type="dcterms:W3CDTF">2006-08-30T05:37:59Z</dcterms:created>
  <dcterms:modified xsi:type="dcterms:W3CDTF">2026-03-26T10:00:10Z</dcterms:modified>
</cp:coreProperties>
</file>